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worksheets/sheet13.xml" ContentType="application/vnd.openxmlformats-officedocument.spreadsheetml.worksheet+xml"/>
  <Override PartName="/xl/worksheets/sheet11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12.xml" ContentType="application/vnd.openxmlformats-officedocument.spreadsheetml.worksheet+xml"/>
  <Override PartName="/xl/worksheets/sheet7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2.xml" ContentType="application/vnd.openxmlformats-officedocument.spreadsheetml.externalLink+xml"/>
  <Override PartName="/xl/externalLinks/externalLink1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105" windowWidth="21015" windowHeight="9210" firstSheet="10" activeTab="14"/>
  </bookViews>
  <sheets>
    <sheet name="Equipment SCS 4-27-15a" sheetId="23" r:id="rId1"/>
    <sheet name="Construction Trucks SCS 42715a" sheetId="24" r:id="rId2"/>
    <sheet name="WorkerTrips SCS 4-27-15a" sheetId="25" r:id="rId3"/>
    <sheet name="Equipment TL6910 4-27-15" sheetId="26" r:id="rId4"/>
    <sheet name="Trucks TL6910 4-27-15" sheetId="27" r:id="rId5"/>
    <sheet name="WorkerTrips TL6910 4-27-15" sheetId="28" r:id="rId6"/>
    <sheet name="Equipment 12kV Dist 4-27-15" sheetId="29" r:id="rId7"/>
    <sheet name="Trucks 12kV Dist 4-27-15" sheetId="30" r:id="rId8"/>
    <sheet name="WorkerTrips 12kV Dist 4-27-15" sheetId="31" r:id="rId9"/>
    <sheet name="Equipment SCS 2-29-16a" sheetId="4" r:id="rId10"/>
    <sheet name="Construction Trucks SCS 22916a" sheetId="5" r:id="rId11"/>
    <sheet name="WorkerTrips SCS 2-29-16a" sheetId="6" r:id="rId12"/>
    <sheet name="Fugitive Dust AC Mitigation" sheetId="17" state="hidden" r:id="rId13"/>
    <sheet name="Summary Unmitigated" sheetId="18" r:id="rId14"/>
    <sheet name="Summary Mitigated" sheetId="19" r:id="rId15"/>
    <sheet name="Offroad Tiers EF (2)" sheetId="20" r:id="rId16"/>
    <sheet name="Offroad Tiers LF" sheetId="21" r:id="rId17"/>
    <sheet name="Fugitive Dust SC Substation (2)" sheetId="22" r:id="rId18"/>
    <sheet name="Sheet16" sheetId="16" r:id="rId19"/>
  </sheets>
  <externalReferences>
    <externalReference r:id="rId20"/>
    <externalReference r:id="rId21"/>
    <externalReference r:id="rId22"/>
    <externalReference r:id="rId23"/>
  </externalReferences>
  <definedNames>
    <definedName name="_nco120" localSheetId="14">#REF!</definedName>
    <definedName name="_nco120" localSheetId="13">#REF!</definedName>
    <definedName name="_nco120">#REF!</definedName>
    <definedName name="_nco250" localSheetId="14">#REF!</definedName>
    <definedName name="_nco250" localSheetId="13">#REF!</definedName>
    <definedName name="_nco250">#REF!</definedName>
    <definedName name="_nco50" localSheetId="14">#REF!</definedName>
    <definedName name="_nco50" localSheetId="13">#REF!</definedName>
    <definedName name="_nco50">#REF!</definedName>
    <definedName name="_nco999" localSheetId="14">#REF!</definedName>
    <definedName name="_nco999" localSheetId="13">#REF!</definedName>
    <definedName name="_nco999">#REF!</definedName>
    <definedName name="_nhc120" localSheetId="14">#REF!</definedName>
    <definedName name="_nhc120" localSheetId="13">#REF!</definedName>
    <definedName name="_nhc120">#REF!</definedName>
    <definedName name="_nhc250" localSheetId="14">#REF!</definedName>
    <definedName name="_nhc250" localSheetId="13">#REF!</definedName>
    <definedName name="_nhc250">#REF!</definedName>
    <definedName name="_nhc50" localSheetId="14">#REF!</definedName>
    <definedName name="_nhc50" localSheetId="13">#REF!</definedName>
    <definedName name="_nhc50">#REF!</definedName>
    <definedName name="_nhc999" localSheetId="14">#REF!</definedName>
    <definedName name="_nhc999" localSheetId="13">#REF!</definedName>
    <definedName name="_nhc999">#REF!</definedName>
    <definedName name="_npm120" localSheetId="14">#REF!</definedName>
    <definedName name="_npm120" localSheetId="13">#REF!</definedName>
    <definedName name="_npm120">#REF!</definedName>
    <definedName name="_npm250" localSheetId="14">#REF!</definedName>
    <definedName name="_npm250" localSheetId="13">#REF!</definedName>
    <definedName name="_npm250">#REF!</definedName>
    <definedName name="_npm50" localSheetId="14">#REF!</definedName>
    <definedName name="_npm50" localSheetId="13">#REF!</definedName>
    <definedName name="_npm50">#REF!</definedName>
    <definedName name="_npm999" localSheetId="14">#REF!</definedName>
    <definedName name="_npm999" localSheetId="13">#REF!</definedName>
    <definedName name="_npm999">#REF!</definedName>
    <definedName name="_ny120" localSheetId="14">#REF!</definedName>
    <definedName name="_ny120" localSheetId="13">#REF!</definedName>
    <definedName name="_ny120">#REF!</definedName>
    <definedName name="_ny175" localSheetId="14">#REF!</definedName>
    <definedName name="_ny175" localSheetId="13">#REF!</definedName>
    <definedName name="_ny175">#REF!</definedName>
    <definedName name="_ny250" localSheetId="14">#REF!</definedName>
    <definedName name="_ny250" localSheetId="13">#REF!</definedName>
    <definedName name="_ny250">#REF!</definedName>
    <definedName name="_ny50" localSheetId="14">#REF!</definedName>
    <definedName name="_ny50" localSheetId="13">#REF!</definedName>
    <definedName name="_ny50">#REF!</definedName>
    <definedName name="_ny500" localSheetId="14">#REF!</definedName>
    <definedName name="_ny500" localSheetId="13">#REF!</definedName>
    <definedName name="_ny500">#REF!</definedName>
    <definedName name="_ny750" localSheetId="14">#REF!</definedName>
    <definedName name="_ny750" localSheetId="13">#REF!</definedName>
    <definedName name="_ny750">#REF!</definedName>
    <definedName name="_ny999" localSheetId="14">#REF!</definedName>
    <definedName name="_ny999" localSheetId="13">#REF!</definedName>
    <definedName name="_ny999">#REF!</definedName>
    <definedName name="MIGNOX111">'[1]Equipment Miguel 1-11-16'!$S$9</definedName>
    <definedName name="MIGNOX118">'[1]Equipment Miguel 1-18-16'!$S$9</definedName>
    <definedName name="MIGNOX1228">'[1]Equipment Miguel 12-28-15'!$S$9</definedName>
    <definedName name="MIGNOX14">'[1]Equipment Miguel 1-4-16'!$S$9</definedName>
    <definedName name="MIGNOX330">'[1]Equipment Miguel Sub 3-30-15'!$S$22</definedName>
    <definedName name="MIGNOX413">'[1]Equipment Miguel Sub 4-13-15'!$S$16</definedName>
    <definedName name="MIGNOX420">'[1]Equipment Miguel Sub 4-20-15'!$S$16</definedName>
    <definedName name="MIGNOX427">'[1]Equipment Miguel Sub 4-27-15'!$S$20</definedName>
    <definedName name="MIGNOX46">'[1]Equipment Miguel Sub 4-6-15'!$S$17</definedName>
    <definedName name="MIGNOX511">'[1]Equipment Miguel Sub 5-11-15'!$S$16</definedName>
    <definedName name="MIGNOX518">'[1]Equipment Miguel Sub 5-18-15'!$S$16</definedName>
    <definedName name="MIGNOX525">'[1]Equipment Miguel Sub 5-25-15'!$S$20</definedName>
    <definedName name="MIGNOX54">'[1]Equipment Miguel Sub 5-4-15'!$S$18</definedName>
    <definedName name="MIGNOX61">'[1]Equipment Miguel Sub 6-1-15'!$S$12</definedName>
    <definedName name="MIGNOX615">'[1]Equipment Miguel Sub 6-15-15'!$S$12</definedName>
    <definedName name="MIGNOX623">'[1]Equipment Miguel Sub 6-23-15'!$S$9</definedName>
    <definedName name="MIGNOX630">'[1]Equipment Miguel Sub 6-30-15'!$S$9</definedName>
    <definedName name="MIGNOX68">'[1]Equipment Miguel Sub 6-8-15'!$S$12</definedName>
    <definedName name="MIGNOX713">'[1]Equipment Miguel Sub 7-13-15'!$S$9</definedName>
    <definedName name="MIGNOX720">'[1]Equipment Miguel Sub 7-20-15'!$S$9</definedName>
    <definedName name="MIGNOX76">'[1]Equipment Miguel Sub 7-6-15'!$S$9</definedName>
    <definedName name="nnox120" localSheetId="14">#REF!</definedName>
    <definedName name="nnox120" localSheetId="13">#REF!</definedName>
    <definedName name="nnox120">#REF!</definedName>
    <definedName name="nnox250" localSheetId="14">#REF!</definedName>
    <definedName name="nnox250" localSheetId="13">#REF!</definedName>
    <definedName name="nnox250">#REF!</definedName>
    <definedName name="nnox50" localSheetId="14">#REF!</definedName>
    <definedName name="nnox50" localSheetId="13">#REF!</definedName>
    <definedName name="nnox50">#REF!</definedName>
    <definedName name="nnox999" localSheetId="14">#REF!</definedName>
    <definedName name="nnox999" localSheetId="13">#REF!</definedName>
    <definedName name="nnox999">#REF!</definedName>
    <definedName name="NOx12kV1022">'[1]Equipment 12kV Dist 10-22-15'!$S$14</definedName>
    <definedName name="NOx12kV118">'[1]Equipment 12kV Dist 11-8-15'!$S$10</definedName>
    <definedName name="NOX12KV316">'[2]Equipment 12kV Dist 3-16-15'!$S$13</definedName>
    <definedName name="NOX12KV323">'[1]Equipment 12kV Dist 3-23-15'!$S$21</definedName>
    <definedName name="NOX12KV330">'[1]Equipment 12kV Dist 3-30-15'!$S$21</definedName>
    <definedName name="NOX12KV413">'[1]Equipment 12kV Dist 4-13-15'!$S$15</definedName>
    <definedName name="NOX12KV420">'[1]Equipment 12kV Dist 4-20-15'!$S$15</definedName>
    <definedName name="NOX12KV427">'[1]Equipment 12kV Dist 4-27-15'!$S$15</definedName>
    <definedName name="NOX12KV46">'[1]Equipment 12kV Dist 4-6-15'!$S$16</definedName>
    <definedName name="NOX12KV51">'[1]Equipment 12kV Dist 5-1-15'!$S$15</definedName>
    <definedName name="NOX12KV515">'[1]Equipment 12kV Dist 5-15-15'!$S$11</definedName>
    <definedName name="NOX12KV522">'[1]Equipment 12kV Dist 5-22-15'!$S$11</definedName>
    <definedName name="NOX12KV58">'[1]Equipment 12kV Dist 5-8-15'!$S$14</definedName>
    <definedName name="NOX12KVMAY2015">'[1]Equipment 12kV Dist 529-801'!$S$10</definedName>
    <definedName name="NOx69kV1015">'[1]Equipment 69kV 10-15-15'!$Q$9</definedName>
    <definedName name="NOx69kV104">'[1]Equipment 69kV 10-4-15'!$S$13</definedName>
    <definedName name="NOX69kV128">'[2]Equipment 69kV 12-8-14'!$S$13</definedName>
    <definedName name="NOX69KV317">'[1]Equipment 69kV 3-17-15'!$S$13</definedName>
    <definedName name="NOX69KV324">'[1]Equipment 69kV 324-331'!$S$14</definedName>
    <definedName name="NOX69kV428">'[1]Equipment 69kV 4-28-15'!$S$13</definedName>
    <definedName name="NOX69KV720">'[1]Equipment 69kV 7-20-15'!$S$15</definedName>
    <definedName name="NOX69KV727">'[1]Equipment 69kV 7-27-15'!$S$14</definedName>
    <definedName name="NOX69KV810">'[1]Equipment 69kV 8-10-15'!$S$14</definedName>
    <definedName name="NOX69KV817">'[1]Equipment 69kV 8-17-15'!$S$12</definedName>
    <definedName name="NOX69KV824">'[1]Equipment 69kV 8-24-15'!$S$12</definedName>
    <definedName name="NOX69KV83">'[1]Equipment 69kV UG 3-17-15'!$S$13</definedName>
    <definedName name="NOX69KV831">'[1]Equipment 69kV 8-31-15'!$S$10</definedName>
    <definedName name="NOx69kV914">'[1]Equipment 69kV 9-14-15'!$S$9</definedName>
    <definedName name="NOX69KV928">'[1]Equipment 69kV 9-28-15'!$S$18</definedName>
    <definedName name="NOX69KV97">'[1]Equipment 69kV 9-7-15'!$S$10</definedName>
    <definedName name="NOX69KVDEC2014">'[2]Equipment 69kV 1215-120'!$S$25</definedName>
    <definedName name="NOX69KVJAN2015">'[1]Equipment 69kV 1215-1215'!$S$18</definedName>
    <definedName name="NOX69KVUG817">'[1]Equipment 69kV UG 8-17-15'!$S$13</definedName>
    <definedName name="NOX69KVUG824">'[1]Equipment 69kV UG 8-24-15'!$S$13</definedName>
    <definedName name="_xlnm.Print_Area" localSheetId="15">'Offroad Tiers EF (2)'!$A$1:$AS$25</definedName>
    <definedName name="_xlnm.Print_Area" localSheetId="16">'Offroad Tiers LF'!$A$1:$C$40</definedName>
    <definedName name="_xlnm.Print_Titles" localSheetId="16">'Offroad Tiers LF'!$1:$5</definedName>
    <definedName name="SCSCH481114" localSheetId="14">#REF!</definedName>
    <definedName name="SCSCH481114">#REF!</definedName>
    <definedName name="SCSCH481814" localSheetId="14">#REF!</definedName>
    <definedName name="SCSCH481814">#REF!</definedName>
    <definedName name="SCSCO281114" localSheetId="14">#REF!</definedName>
    <definedName name="SCSCO281114">#REF!</definedName>
    <definedName name="SCSCO281814" localSheetId="14">#REF!</definedName>
    <definedName name="SCSCO281814">#REF!</definedName>
    <definedName name="SCSN2O81114" localSheetId="14">#REF!</definedName>
    <definedName name="SCSN2O81114">#REF!</definedName>
    <definedName name="SCSN2O81814" localSheetId="14">#REF!</definedName>
    <definedName name="SCSN2O81814">#REF!</definedName>
    <definedName name="SCSNOX1013">#REF!</definedName>
    <definedName name="SCSNOX1020">#REF!</definedName>
    <definedName name="SCSNOX1027">#REF!</definedName>
    <definedName name="SCSNOX106">#REF!</definedName>
    <definedName name="SCSNOX111">#REF!</definedName>
    <definedName name="SCSNOX1110">#REF!</definedName>
    <definedName name="SCSNOX1117">#REF!</definedName>
    <definedName name="SCSNOX112">#REF!</definedName>
    <definedName name="SCSNOX1124">#REF!</definedName>
    <definedName name="SCSNOX113">#REF!</definedName>
    <definedName name="SCSNOX118">#REF!</definedName>
    <definedName name="SCSNOX119">#REF!</definedName>
    <definedName name="SCSNOX121">#REF!</definedName>
    <definedName name="SCSNOX1214">#REF!</definedName>
    <definedName name="SCSNOX1215">#REF!</definedName>
    <definedName name="SCSNOX1221">#REF!</definedName>
    <definedName name="SCSNOX1222">#REF!</definedName>
    <definedName name="SCSNOX1228">#REF!</definedName>
    <definedName name="SCSNOX1229">#REF!</definedName>
    <definedName name="SCSNOX126">#REF!</definedName>
    <definedName name="SCSNOX127">#REF!</definedName>
    <definedName name="SCSNOx128">#REF!</definedName>
    <definedName name="SCSNOX14">#REF!</definedName>
    <definedName name="SCSNOX15">#REF!</definedName>
    <definedName name="SCSNOX216">#REF!</definedName>
    <definedName name="SCSNOX22">#REF!</definedName>
    <definedName name="SCSNOX223">#REF!</definedName>
    <definedName name="SCSNOX29">#REF!</definedName>
    <definedName name="SCSNOX316">#REF!</definedName>
    <definedName name="SCSNOX32">#REF!</definedName>
    <definedName name="SCSNOX323">#REF!</definedName>
    <definedName name="SCSNOX330">#REF!</definedName>
    <definedName name="SCSNOX39">#REF!</definedName>
    <definedName name="SCSNOX413">#REF!</definedName>
    <definedName name="SCSNOX420">#REF!</definedName>
    <definedName name="SCSNOX427">#REF!</definedName>
    <definedName name="SCSNOX46">#REF!</definedName>
    <definedName name="SCSNOX511">#REF!</definedName>
    <definedName name="SCSNOX518">#REF!</definedName>
    <definedName name="SCSNOX525">#REF!</definedName>
    <definedName name="SCSNOX54">#REF!</definedName>
    <definedName name="SCSNOX61">#REF!</definedName>
    <definedName name="SCSNOX615">#REF!</definedName>
    <definedName name="SCSNOX623">#REF!</definedName>
    <definedName name="SCSNOX630">#REF!</definedName>
    <definedName name="SCSNOX68">#REF!</definedName>
    <definedName name="SCSNOX713">#REF!</definedName>
    <definedName name="SCSNOX720">#REF!</definedName>
    <definedName name="SCSNOX727">#REF!</definedName>
    <definedName name="SCSNOx76">#REF!</definedName>
    <definedName name="SCSNOX810">#REF!</definedName>
    <definedName name="SCSNOx811">'[2]Equipment SCS 8-11-14'!$S$14</definedName>
    <definedName name="SCSNOX817">#REF!</definedName>
    <definedName name="SCSNOx818">'[2]Equipment SCS 8-18-14'!$S$17</definedName>
    <definedName name="SCSNOX825">'[2]Equipment SCS 8-25-14'!$S$17</definedName>
    <definedName name="SCSNOX83">#REF!</definedName>
    <definedName name="SCSNOX91">'[1]Equipment SCS 4-6-15a'!$S$14</definedName>
    <definedName name="SCSNOX915">#REF!</definedName>
    <definedName name="SCSNOX922">#REF!</definedName>
    <definedName name="SCSNOX929">#REF!</definedName>
    <definedName name="SCSNOX98">'[1]Equipment SCS 4-27-15a'!$S$40</definedName>
    <definedName name="SCSNOXAUG2015">#REF!</definedName>
    <definedName name="SCSNOXNOV2015">#REF!</definedName>
    <definedName name="SCSNOXOCT2015">#REF!</definedName>
    <definedName name="SCSXNO1215">#REF!</definedName>
    <definedName name="TL6910NOX216">'[1]Equipment TL6910 2-16-15'!$S$13</definedName>
    <definedName name="TL6910NOX29">'[1]Equipment TL6910 2-9-15'!$S$13</definedName>
    <definedName name="TL6910NOX413">'[1]Equipment TL6910 4-13-15'!$S$13</definedName>
    <definedName name="TL6910NOX427">'[2]Equipment TL6910 4-27-15'!$S$13</definedName>
    <definedName name="TL6910NOX810">'[1]Equipment TL6910 8-10-15'!$S$11</definedName>
    <definedName name="TL6910NOX817">'[1]Equipment TL6910 8-17-15'!$S$11</definedName>
    <definedName name="TL6910NOX824">'[1]Equipment TL6910 8-24-15'!$S$12</definedName>
    <definedName name="TL6910NOx831">'[1]Equipment TL6910 8-31-15'!$S$11</definedName>
    <definedName name="TL6910NOX921">'[1]Equipment TL6910 9-21-15'!$S$14</definedName>
    <definedName name="TL6910NOx928">'[1]Equipment TL6910 9-28-15'!$S$12</definedName>
    <definedName name="TL6910NOx97">'[1]Equipment TL6910 9-7-15'!$S$9</definedName>
    <definedName name="TRUCK12kVNOx1022">'[1]Trucks 12kV Dist 10-22-15'!$U$12</definedName>
    <definedName name="TRUCK12kVNOx118">'[1]Trucks 12kV Dist 11-8-15'!$U$11</definedName>
    <definedName name="TRUCK12KVNOX316">'[2]Trucks 12kV Dist 3-16-15'!$U$9</definedName>
    <definedName name="TRUCK12KVNOX323">'[1]Trucks 12kV Dist 3-23-15'!$U$12</definedName>
    <definedName name="TRUCK12KVNOX330">'[1]Trucks 12kV Dist 3-30-15'!$U$12</definedName>
    <definedName name="TRUCK12KVNOX413">'[1]Trucks 12kV Dist 4-13-15'!$U$12</definedName>
    <definedName name="TRUCK12KVNOX420">'[1]Trucks 12kV Dist 4-20-15'!$U$12</definedName>
    <definedName name="TRUCK12KVNOX427">'[1]Trucks 12kV Dist 4-27-15'!$U$12</definedName>
    <definedName name="TRUCK12KVNOX46">'[1]Trucks 12kV Dist 4-6-15'!$U$12</definedName>
    <definedName name="TRUCK12KVNOX51">'[1]Trucks 12kV Dist 5-1-15'!$U$11</definedName>
    <definedName name="TRUCK12KVNOX515">'[1]Trucks 12kV Dist 5-15-15'!$U$10</definedName>
    <definedName name="TRUCK12KVNOX522">'[1]Trucks 12kV Dist 5-22-15'!$U$10</definedName>
    <definedName name="TRUCK12KVNOX58">'[1]Trucks 12kV Dist 5-8-15'!$U$11</definedName>
    <definedName name="TRUCK12KVNOXMAY2015">'[1]Trucks 12kV Dist 529-801'!$U$10</definedName>
    <definedName name="TRUCK69kVNOx1015">'[1]Trucks 69kV 10-15-15'!$U$12</definedName>
    <definedName name="TRUCK69kVNOx104">'[1]Trucks 69kV 10-4-15'!$U$12</definedName>
    <definedName name="TRUCK69KVNOX128">'[2]Trucks 69kV 12-8-14'!$U$13</definedName>
    <definedName name="TRUCK69KVNOX317">'[1]Trucks 69kV 3-17-15'!$U$12</definedName>
    <definedName name="TRUCK69KVNOX324">'[1]Trucks 69kV 324-331'!$U$12</definedName>
    <definedName name="TRUCK69KVNOX428">'[1]Trucks 69kV 4-28-15'!$U$13</definedName>
    <definedName name="TRUCK69KVNOX720">'[1]Trucks 69kV 7-20-15'!$U$12</definedName>
    <definedName name="TRUCK69KVNOX727">'[1]Trucks 69kV 7-27-15'!$U$12</definedName>
    <definedName name="TRUCK69KVNOX810">'[1]Trucks 69kV 8-10-15'!$U$12</definedName>
    <definedName name="TRUCK69KVNOX817">'[1]Trucks 69kV 8-17-15'!$U$12</definedName>
    <definedName name="TRUCK69KVNOx824">'[1]Trucks 69kV 8-24-15'!$U$12</definedName>
    <definedName name="TRUCK69KVNOX831">'[1]Trucks 69kV 8-31-15'!$U$9</definedName>
    <definedName name="TRUCK69kVNOx914">'[1]Trucks 69kV 9-14-15'!$U$10</definedName>
    <definedName name="TRUCK69KVNOX928">'[1]Trucks 69kV 9-28-15'!$U$16</definedName>
    <definedName name="TRUCK69KVNOX97">'[1]Trucks 69kV 9-7-15'!$U$9</definedName>
    <definedName name="TRUCK69KVNOXDEC2014">'[2]Trucks 69kV 1215-120'!$U$18</definedName>
    <definedName name="TRUCK69KVNOXJAN2015">'[1]Trucks 69kV 1215-1215'!$U$12</definedName>
    <definedName name="TRUCKMIGNOX111">'[1]Construction Truck Mig 1-11-16'!$U$11</definedName>
    <definedName name="TRUCKMIGNOX118" localSheetId="14">#REF!</definedName>
    <definedName name="TRUCKMIGNOX118">'[1]Construction Truck Mig 1-18-16'!$U$11</definedName>
    <definedName name="TRUCKMIGNOX1228">'[1]Construction Truck Mig 12-28-15'!$U$8</definedName>
    <definedName name="TRUCKMIGNOX14">'[1]Construction Truck Mig 1-4-16'!$U$11</definedName>
    <definedName name="TRUCKMIGNOX330">'[1]Trucks Miguel Sub 3-30-15'!$U$19</definedName>
    <definedName name="TRUCKMIGNOX402">'[1]Trucks Miguel Sub 4-20-15'!$U$16</definedName>
    <definedName name="TRUCKMIGNOX413">'[1]Trucks Miguel Sub 4-13-15'!$U$16</definedName>
    <definedName name="TRUCKMIGNOX427">'[1]Trucks Miguel Sub 4-27-15'!$U$16</definedName>
    <definedName name="TRUCKMIGNOX46">'[1]Trucks Miguel Sub 4-6-15'!$U$16</definedName>
    <definedName name="TRUCKMIGNOX511">'[1]Trucks Miguel Sub 5-11-15'!$U$16</definedName>
    <definedName name="TRUCKMIGNOX518">'[1]Trucks Miguel Sub 5-18-15'!$U$16</definedName>
    <definedName name="TRUCKMIGNOX525">'[1]Trucks Miguel Sub 5-25-15'!$U$20</definedName>
    <definedName name="TRUCKMIGNOX54">'[1]Trucks Miguel Sub 5-4-15'!$U$16</definedName>
    <definedName name="TRUCKMIGNOX61">'[1]Trucks Miguel Sub 6-1-15'!$U$16</definedName>
    <definedName name="TRUCKMIGNOX615">'[1]Trucks Miguel Sub 6-15-15'!$U$16</definedName>
    <definedName name="TRUCKMIGNOX623">'[1]Trucks Miguel Sub 6-23-15'!$U$13</definedName>
    <definedName name="TRUCKMIGNOX630">'[1]Trucks Miguel Sub 6-30-15'!$U$13</definedName>
    <definedName name="TRUCKMIGNOX68">'[1]Trucks Miguel Sub 6-8-15'!$U$16</definedName>
    <definedName name="TRUCKMIGNOX713">'[1]Trucks Miguel Sub 7-13-15'!$U$13</definedName>
    <definedName name="TRUCKMIGNOX720">'[1]Trucks Miguel Sub 7-20-15'!$U$13</definedName>
    <definedName name="TRUCKMIGNOX76">'[1]Trucks Miguel Sub 7-6-15'!$U$13</definedName>
    <definedName name="TRUCKNOX69KV83">'[1]Trucks 69kV UG 3-17-15'!$U$14</definedName>
    <definedName name="TRUCKNOX69KVUG817">'[1]Trucks 69kV UG 8-17-15'!$U$16</definedName>
    <definedName name="TRUCKNOX69KVUG824">'[1]Trucks 69kV UG 8-24-15'!$U$16</definedName>
    <definedName name="TRUCKSCSNOX1013">#REF!</definedName>
    <definedName name="TRUCKSCSNOX1020">#REF!</definedName>
    <definedName name="TRUCKSCSNOX1027">#REF!</definedName>
    <definedName name="TRUCKSCSNOX106">#REF!</definedName>
    <definedName name="TRUCKSCSNOX111">#REF!</definedName>
    <definedName name="TRUCKSCSNOX1110">#REF!</definedName>
    <definedName name="TRUCKSCSNOX1117">#REF!</definedName>
    <definedName name="TRUCKSCSNOX112">#REF!</definedName>
    <definedName name="TRUCKSCSNOX1124">#REF!</definedName>
    <definedName name="TRUCKSCSNOX113">#REF!</definedName>
    <definedName name="TRUCKSCSNOX118">#REF!</definedName>
    <definedName name="TRUCKSCSNOX119">#REF!</definedName>
    <definedName name="TRUCKSCSNOX121">#REF!</definedName>
    <definedName name="TRUCKSCSNOX1214">#REF!</definedName>
    <definedName name="TRUCKSCSNOX1215">#REF!</definedName>
    <definedName name="TRUCKSCSNOX1221">#REF!</definedName>
    <definedName name="TRUCKSCSNOX1222">#REF!</definedName>
    <definedName name="TRUCKSCSNOX1228">#REF!</definedName>
    <definedName name="TRUCKSCSNOX1229">#REF!</definedName>
    <definedName name="TRUCKSCSNOX126">#REF!</definedName>
    <definedName name="TRUCKSCSNOX127">#REF!</definedName>
    <definedName name="TRUCKSCSNOX128">#REF!</definedName>
    <definedName name="TRUCKSCSNOX14">#REF!</definedName>
    <definedName name="TRUCKSCSNOX15">#REF!</definedName>
    <definedName name="TRUCKSCSNOX216">#REF!</definedName>
    <definedName name="TRUCKSCSNOX22">#REF!</definedName>
    <definedName name="TRUCKSCSNOX223">#REF!</definedName>
    <definedName name="TRUCKSCSNOX29">#REF!</definedName>
    <definedName name="TRUCKSCSNOX316">#REF!</definedName>
    <definedName name="TRUCKSCSNOX32">#REF!</definedName>
    <definedName name="TRUCKSCSNOX323">#REF!</definedName>
    <definedName name="TRUCKSCSNOX330">#REF!</definedName>
    <definedName name="TRUCKSCSNOX39">#REF!</definedName>
    <definedName name="TRUCKSCSNOX413">#REF!</definedName>
    <definedName name="TRUCKSCSNOX420">#REF!</definedName>
    <definedName name="TRUCKSCSNOX427">#REF!</definedName>
    <definedName name="TRUCKSCSNOX46">#REF!</definedName>
    <definedName name="TRUCKSCSNOX511">#REF!</definedName>
    <definedName name="TRUCKSCSNOX518">#REF!</definedName>
    <definedName name="TRUCKSCSNOX525">#REF!</definedName>
    <definedName name="TRUCKSCSNOX54">#REF!</definedName>
    <definedName name="TRUCKSCSNOX61">#REF!</definedName>
    <definedName name="TRUCKSCSNOX615">#REF!</definedName>
    <definedName name="TRUCKSCSNOX623">#REF!</definedName>
    <definedName name="TRUCKSCSNOX630">#REF!</definedName>
    <definedName name="TRUCKSCSNOX68">#REF!</definedName>
    <definedName name="TRUCKSCSNOX713">#REF!</definedName>
    <definedName name="TRUCKSCSNOX720">#REF!</definedName>
    <definedName name="TRUCKSCSNOX727">#REF!</definedName>
    <definedName name="TRUCKSCSNOX76">#REF!</definedName>
    <definedName name="TRUCKSCSNOX810">#REF!</definedName>
    <definedName name="TRUCKSCSNOX811">'[2]Construction Trucks SCS 8-11-14'!$U$12</definedName>
    <definedName name="TRUCKSCSNOX817">#REF!</definedName>
    <definedName name="TRUCKSCSNOX818">'[2]Construction Trucks SCS 8-18-14'!$U$12</definedName>
    <definedName name="TRUCKSCSNOX825">'[2]Construction Trucks SCS 8-25-14'!$U$12</definedName>
    <definedName name="TRUCKSCSNOX83">#REF!</definedName>
    <definedName name="TRUCKSCSNOX91">'[1]Construction Trucks SCS 4-6-15a'!$U$11</definedName>
    <definedName name="TRUCKSCSNOX915">#REF!</definedName>
    <definedName name="TRUCKSCSNOX922">#REF!</definedName>
    <definedName name="TRUCKSCSNOX929">#REF!</definedName>
    <definedName name="TRUCKSCSNOX98">'[1]Construction Trucks SCS 42715a'!$U$25</definedName>
    <definedName name="TRUCKSCSNOXAUG2015">#REF!</definedName>
    <definedName name="TRUCKSCSNOXNOV2015">#REF!</definedName>
    <definedName name="TRUCKSCSNOXOCT2015">#REF!</definedName>
    <definedName name="TRUCKTL6910NOX216">'[1]Trucks TL6910 2-16-15'!$U$13</definedName>
    <definedName name="TRUCKTL6910NOX29">'[1]Trucks TL6910 2-9-15'!$U$13</definedName>
    <definedName name="TRUCKTL6910NOX413">'[1]Trucks TL6910 4-13-15'!$U$12</definedName>
    <definedName name="TRUCKTL6910NOX427">'[2]Trucks TL6910 4-27-15'!$U$12</definedName>
    <definedName name="TRUCKTL6910NOX810">'[1]Trucks TL6910 8-10-15'!$U$11</definedName>
    <definedName name="TRUCKTL6910NOX817">'[1]Trucks TL6910 8-17-15'!$U$11</definedName>
    <definedName name="TRUCKTL6910NOx831">'[1]Trucks TL6910 8-31-15'!$U$11</definedName>
    <definedName name="TRUCKTL6910NOX921">'[1]Trucks TL6910 9-21-15'!$U$12</definedName>
    <definedName name="TRUCKTL6910NOx928">'[1]Trucks TL6910 9-28-15'!$U$11</definedName>
    <definedName name="TRUCKTL6910NOx97">'[1]Trucks TL6910 9-7-15'!$U$10</definedName>
    <definedName name="TRUCKTL6920NOX824">'[1]Trucks TL6910 8-24-15'!$U$11</definedName>
    <definedName name="TSCSCH481114" localSheetId="14">#REF!</definedName>
    <definedName name="TSCSCH481114">#REF!</definedName>
    <definedName name="TSCSCO281114" localSheetId="14">#REF!</definedName>
    <definedName name="TSCSCO281114">#REF!</definedName>
    <definedName name="TSCSN2O81114" localSheetId="14">#REF!</definedName>
    <definedName name="TSCSN2O81114">#REF!</definedName>
    <definedName name="WKR12kVNOx1022">'[1]WorkerTrips 12kV Dist 10-22-15'!$G$89</definedName>
    <definedName name="WKR12kVNOx118">'[1]WorkerTrips 12kV Dist 11-8-15'!$G$89</definedName>
    <definedName name="WKR12KVNOX316">'[2]WorkerTrips 12kV Dist 3-16-15'!$G$90</definedName>
    <definedName name="WKR12KVNOX323">'[1]WorkerTrips 12kV Dist 3-23-15'!$G$89</definedName>
    <definedName name="WKR12KVNOX330">'[1]WorkerTrips 12kV Dist 3-30-15'!$G$89</definedName>
    <definedName name="WKR12KVNOX413">'[1]WorkerTrips 12kV Dist 4-13-15'!$G$89</definedName>
    <definedName name="WKR12KVNOX420">'[1]WorkerTrips 12kV Dist 4-20-15'!$G$89</definedName>
    <definedName name="WKR12KVNOX427">'[1]WorkerTrips 12kV Dist 4-27-15'!$G$89</definedName>
    <definedName name="WKR12KVNOX46">'[1]WorkerTrips 12kV Dist 4-6-15'!$G$89</definedName>
    <definedName name="WKR12KVNOX51">'[1]WorkerTrips 12kV Dist 5-1-15'!$G$89</definedName>
    <definedName name="WKR12KVNOX515">'[1]WorkerTrips 12kV Dist 5-15-15'!$G$89</definedName>
    <definedName name="WKR12KVNOX522">'[1]WorkerTrips 12kV Dist 5-22-15'!$G$89</definedName>
    <definedName name="WKR12KVNOX58">'[1]WorkerTrips 12kV Dist 5-8-15'!$G$89</definedName>
    <definedName name="WKR12KVNOXMAY2015">'[1]WorkerTrips 12kV Dist 529-801'!$G$89</definedName>
    <definedName name="WKR69kVNOx1015">'[1]WorkerTrips 69kV 10-15-15'!$G$89</definedName>
    <definedName name="WKR69kVNOx104">'[1]WorkerTrips 69kV 10-4-15'!$G$89</definedName>
    <definedName name="WKR69KVNOX128">'[2]WorkerTrips 69kV 12-8-14'!$G$88</definedName>
    <definedName name="WKR69KVNOX317">'[1]WorkerTrips 69kV 3-17-15'!$G$89</definedName>
    <definedName name="WKR69KVNOX324">'[1]WorkerTrips 69kV 324-331'!$G$89</definedName>
    <definedName name="WKR69KVNOX428">'[1]WorkerTrips 69kV 4-28-15'!$G$88</definedName>
    <definedName name="WKR69KVNOX720">'[1]WorkerTrips 69kV 7-20-15'!$G$89</definedName>
    <definedName name="WKR69KVNOX727">'[1]WorkerTrips 69kV 7-27-15'!$G$89</definedName>
    <definedName name="WKR69KVNOX810">'[1]WorkerTrips 69kV 8-10-15'!$G$89</definedName>
    <definedName name="WKR69KVNOX817">'[1]WorkerTrips 69kV 8-17-15'!$G$89</definedName>
    <definedName name="WKR69KVNOX824">'[1]WorkerTrips 69kV 8-24-15'!$G$89</definedName>
    <definedName name="WKR69KVNOX83">'[1]WorkerTrips 69kV UG 3-17-15'!$G$89</definedName>
    <definedName name="WKR69KVNOX831">'[1]WorkerTrips 69kV 8-31-15'!$G$89</definedName>
    <definedName name="WKR69kVNOx914">'[1]WorkerTrips 69kV 9-14-15'!$G$89</definedName>
    <definedName name="WKR69KVNOX928">'[1]WorkerTrips 69kV 9-28-15'!$G$91</definedName>
    <definedName name="WKR69KVNOX97">'[1]WorkerTrips 69kV 9-7-15'!$G$89</definedName>
    <definedName name="WKR69KVNOXDEC2014">'[2]WorkerTrips 69kV 1215-120'!$G$91</definedName>
    <definedName name="WKR69KVNOXJAN2015">'[1]WorkerTrips 69kV 1215-1215'!$G$89</definedName>
    <definedName name="WKRMIGNOX111">'[1]WorkerTrips Miguel 1-11-16'!$G$89</definedName>
    <definedName name="WKRMIGNOX118">'[1]WorkerTrips Miguel 1-18-16'!$G$89</definedName>
    <definedName name="WKRMIGNOX1228">'[1]WorkerTrips Mguel 12-28-15'!$G$89</definedName>
    <definedName name="WKRMIGNOX14">'[1]WorkerTrips Miguel 1-4-16'!$G$89</definedName>
    <definedName name="WKRMIGNOX330">'[1]WorkerTrips Miguel Sub 3-30-15'!$G$91</definedName>
    <definedName name="WKRMIGNOX413">'[1]WorkerTrips Miguel Sub 4-13-15'!$G$91</definedName>
    <definedName name="WKRMIGNOX420">'[1]WorkerTrips Miguel Sub 4-20-15'!$G$91</definedName>
    <definedName name="WKRMIGNOX427">'[1]WorkerTrips Miguel Sub 4-27-15'!$G$91</definedName>
    <definedName name="WKRMIGNOX46">'[1]WorkerTrips Miguel Sub 4-6-15'!$G$91</definedName>
    <definedName name="WKRMIGNOX511">'[1]WorkerTrips Miguel Sub 5-11-15'!$G$91</definedName>
    <definedName name="WKRMIGNOX518">'[1]WorkerTrips Miguel Sub 5-18-15'!$G$91</definedName>
    <definedName name="WKRMIGNOX525">'[1]WorkerTrips Miguel Sub 5-25-15'!$G$93</definedName>
    <definedName name="WKRMIGNOX54">'[1]WorkerTrips Miguel Sub 5-4-15'!$G$91</definedName>
    <definedName name="WKRMIGNOX61">'[1]WorkerTrips Miguel Sub 6-1-15'!$G$91</definedName>
    <definedName name="WKRMIGNOX615">'[1]WorkerTrips Miguel Sub 6-15-15'!$G$91</definedName>
    <definedName name="WKRMIGNOX623">'[1]WorkerTrips Miguel Sub 6-23-15'!$G$89</definedName>
    <definedName name="WKRMIGNOX630">'[1]WorkerTrips Miguel Sub 6-30-15'!$G$89</definedName>
    <definedName name="WKRMIGNOX68">'[1]WorkerTrips Miguel Sub 6-8-15'!$G$91</definedName>
    <definedName name="WKRMIGNOX713">'[1]WorkerTrips Miguel Sub 7-13-15'!$G$89</definedName>
    <definedName name="WKRMIGNOX720">'[1]WorkerTrips Miguel Sub 7-20-15'!$G$89</definedName>
    <definedName name="WKRMIGNOX76">'[1]WorkerTrips Miguel Sub 7-6-15'!$G$89</definedName>
    <definedName name="WKRSCSNOX1013">#REF!</definedName>
    <definedName name="WKRSCSNOX1020">#REF!</definedName>
    <definedName name="WKRSCSNOX1027">#REF!</definedName>
    <definedName name="WKRSCSNOX106">#REF!</definedName>
    <definedName name="WKRSCSNOX111">#REF!</definedName>
    <definedName name="WKRSCSNOX1110">#REF!</definedName>
    <definedName name="WKRSCSNOX1117">#REF!</definedName>
    <definedName name="WKRSCSNOX112">#REF!</definedName>
    <definedName name="WKRSCSNOX1124">#REF!</definedName>
    <definedName name="WKRSCSNOX113">#REF!</definedName>
    <definedName name="WKRSCSNOX115">#REF!</definedName>
    <definedName name="WKRSCSNOX118">#REF!</definedName>
    <definedName name="WKRSCSNOX119">#REF!</definedName>
    <definedName name="WKRSCSNOX121">#REF!</definedName>
    <definedName name="WKRSCSNOX1214">#REF!</definedName>
    <definedName name="WKRSCSNOX1215">#REF!</definedName>
    <definedName name="WKRSCSNOX1221">#REF!</definedName>
    <definedName name="WKRSCSNOX1222">#REF!</definedName>
    <definedName name="WKRSCSNOX1228">#REF!</definedName>
    <definedName name="WKRSCSNOX1229">#REF!</definedName>
    <definedName name="WKRSCSNOX126">#REF!</definedName>
    <definedName name="WKRSCSNOX127">#REF!</definedName>
    <definedName name="WKRSCSNOX128">#REF!</definedName>
    <definedName name="WKRSCSNOX14">#REF!</definedName>
    <definedName name="WKRSCSNOX15">#REF!</definedName>
    <definedName name="WKRSCSNOX216">#REF!</definedName>
    <definedName name="WKRSCSNOX22">#REF!</definedName>
    <definedName name="WKRSCSNOX223">#REF!</definedName>
    <definedName name="WKRSCSNOX29">#REF!</definedName>
    <definedName name="WKRSCSNOX316">#REF!</definedName>
    <definedName name="WKRSCSNOX32">#REF!</definedName>
    <definedName name="WKRSCSNOX323">#REF!</definedName>
    <definedName name="WKRSCSNOX330">#REF!</definedName>
    <definedName name="WKRSCSNOX39">#REF!</definedName>
    <definedName name="WKRSCSNOX413">#REF!</definedName>
    <definedName name="WKRSCSNOX420">#REF!</definedName>
    <definedName name="WKRSCSNOX427">#REF!</definedName>
    <definedName name="WKRSCSNOX46">#REF!</definedName>
    <definedName name="WKRSCSNOX511">#REF!</definedName>
    <definedName name="WKRSCSNOX518">#REF!</definedName>
    <definedName name="WKRSCSNOX525">#REF!</definedName>
    <definedName name="WKRSCSNOX54">#REF!</definedName>
    <definedName name="WKRSCSNOX61">#REF!</definedName>
    <definedName name="WKRSCSNOX615">#REF!</definedName>
    <definedName name="WKRSCSNOX623">#REF!</definedName>
    <definedName name="WKRSCSNOX630">#REF!</definedName>
    <definedName name="WKRSCSNOX68">#REF!</definedName>
    <definedName name="WKRSCSNOX713">#REF!</definedName>
    <definedName name="WKRSCSNOX720">#REF!</definedName>
    <definedName name="WKRSCSNOX727">#REF!</definedName>
    <definedName name="WKRSCSNOX76">#REF!</definedName>
    <definedName name="WKRSCSNOX810">#REF!</definedName>
    <definedName name="WKRSCSNOX811">'[2]WorkerTrips SCS 8-11-14'!$G$89</definedName>
    <definedName name="WKRSCSNOX817">#REF!</definedName>
    <definedName name="WKRSCSNOX818">'[2]WorkerTrips SCS 8-18-14'!$G$89</definedName>
    <definedName name="WKRSCSNOX825">'[2]WorkerTrips SCS 8-25-14'!$G$89</definedName>
    <definedName name="WKRSCSNOX83">#REF!</definedName>
    <definedName name="WKRSCSNOX91">'[1]WorkerTrips SCS 4-6-15a'!$G$89</definedName>
    <definedName name="WKRSCSNOX915">#REF!</definedName>
    <definedName name="WKRSCSNOX922">#REF!</definedName>
    <definedName name="WKRSCSNOX929">#REF!</definedName>
    <definedName name="WKRSCSNOX98">'[1]WorkerTrips SCS 4-27-15a'!$G$95</definedName>
    <definedName name="WKRSCSNOXAUG2015">#REF!</definedName>
    <definedName name="WKRSCSNOXNOV2015">#REF!</definedName>
    <definedName name="WKRSCSNOXOCT2015">#REF!</definedName>
    <definedName name="WKRTL6910NOX216">'[1]WorkerTrips TL6910 2-16-15'!$G$89</definedName>
    <definedName name="WKRTL6910NOX29">'[1]WorkerTrips TL6910 2-9-15'!$G$89</definedName>
    <definedName name="WKRTL6910NOX413">'[1]WorkerTrips TL6910 4-13-15'!$G$89</definedName>
    <definedName name="WKRTL6910NOX427">'[2]WorkerTrips TL6910 4-27-15'!$G$89</definedName>
    <definedName name="WKRTL6910NOX810">'[1]WorkerTrips TL6910 8-10-15'!$G$89</definedName>
    <definedName name="WKRTL6910NOX817">'[1]WorkerTrips TL6910 8-17-15'!$G$89</definedName>
    <definedName name="WKRTL6910NOx831">'[1]WorkerTrips TL6910 8-31-15'!$G$89</definedName>
    <definedName name="WKRTL6910NOX921">'[1]WorkerTrips TL6910 9-21-15'!$G$89</definedName>
    <definedName name="WKRTL6910NOx928">'[1]WorkerTrips TL6910 9-28-15'!$G$89</definedName>
    <definedName name="WKRTL6910NOx97">'[1]WorkerTrips TL6910 9-7-15'!$G$89</definedName>
    <definedName name="WKRTL6920NOX824">'[1]WorkerTrips TL6910 8-24-15'!$G$89</definedName>
  </definedNames>
  <calcPr calcId="124519"/>
</workbook>
</file>

<file path=xl/calcChain.xml><?xml version="1.0" encoding="utf-8"?>
<calcChain xmlns="http://schemas.openxmlformats.org/spreadsheetml/2006/main">
  <c r="G6" i="19"/>
  <c r="F6"/>
  <c r="E6"/>
  <c r="D6"/>
  <c r="C6"/>
  <c r="B6"/>
  <c r="G5"/>
  <c r="F5"/>
  <c r="E5"/>
  <c r="D5"/>
  <c r="C5"/>
  <c r="B5"/>
  <c r="G4"/>
  <c r="F4"/>
  <c r="E4"/>
  <c r="D4"/>
  <c r="C4"/>
  <c r="B4"/>
  <c r="G6" i="18"/>
  <c r="F6"/>
  <c r="E6"/>
  <c r="D6"/>
  <c r="C6"/>
  <c r="B6"/>
  <c r="G5"/>
  <c r="F5"/>
  <c r="E5"/>
  <c r="D5"/>
  <c r="C5"/>
  <c r="B5"/>
  <c r="G4"/>
  <c r="F4"/>
  <c r="E4"/>
  <c r="D4"/>
  <c r="C4"/>
  <c r="B4"/>
  <c r="N88" i="31"/>
  <c r="N89" s="1"/>
  <c r="K88"/>
  <c r="K89" s="1"/>
  <c r="J88"/>
  <c r="J89" s="1"/>
  <c r="I88"/>
  <c r="I89" s="1"/>
  <c r="H88"/>
  <c r="H89" s="1"/>
  <c r="G88"/>
  <c r="G89" s="1"/>
  <c r="F88"/>
  <c r="F89" s="1"/>
  <c r="C88"/>
  <c r="B88"/>
  <c r="A88"/>
  <c r="B35"/>
  <c r="B34"/>
  <c r="B21"/>
  <c r="L88" s="1"/>
  <c r="BA8"/>
  <c r="AZ8"/>
  <c r="AZ39" s="1"/>
  <c r="AY8"/>
  <c r="AX8"/>
  <c r="AX39" s="1"/>
  <c r="AW8"/>
  <c r="AV8"/>
  <c r="AV39" s="1"/>
  <c r="AU8"/>
  <c r="AT8"/>
  <c r="AT39" s="1"/>
  <c r="AS8"/>
  <c r="AR8"/>
  <c r="AR39" s="1"/>
  <c r="AO8"/>
  <c r="AN8"/>
  <c r="AN39" s="1"/>
  <c r="AM8"/>
  <c r="AL8"/>
  <c r="AL39" s="1"/>
  <c r="AK8"/>
  <c r="AJ8"/>
  <c r="AJ39" s="1"/>
  <c r="AI8"/>
  <c r="AH8"/>
  <c r="AH40" s="1"/>
  <c r="AG8"/>
  <c r="AF8"/>
  <c r="AF40" s="1"/>
  <c r="AE4"/>
  <c r="P88" s="1"/>
  <c r="P89" s="1"/>
  <c r="AC4"/>
  <c r="O88" s="1"/>
  <c r="O89" s="1"/>
  <c r="B372" i="30"/>
  <c r="B371"/>
  <c r="B370"/>
  <c r="AB11"/>
  <c r="Z11"/>
  <c r="AA11" s="1"/>
  <c r="Y11"/>
  <c r="X11"/>
  <c r="W11"/>
  <c r="V11"/>
  <c r="U11"/>
  <c r="T11"/>
  <c r="S11"/>
  <c r="AD11" s="1"/>
  <c r="R11"/>
  <c r="AC11" s="1"/>
  <c r="AB10"/>
  <c r="Z10"/>
  <c r="AA10" s="1"/>
  <c r="Y10"/>
  <c r="X10"/>
  <c r="W10"/>
  <c r="V10"/>
  <c r="U10"/>
  <c r="T10"/>
  <c r="S10"/>
  <c r="AD10" s="1"/>
  <c r="R10"/>
  <c r="AC10" s="1"/>
  <c r="AB9"/>
  <c r="AB12" s="1"/>
  <c r="Z9"/>
  <c r="Z12" s="1"/>
  <c r="Y9"/>
  <c r="Y12" s="1"/>
  <c r="X9"/>
  <c r="X12" s="1"/>
  <c r="W9"/>
  <c r="W12" s="1"/>
  <c r="V9"/>
  <c r="V12" s="1"/>
  <c r="U9"/>
  <c r="U12" s="1"/>
  <c r="T9"/>
  <c r="T12" s="1"/>
  <c r="S9"/>
  <c r="AD9" s="1"/>
  <c r="AD12" s="1"/>
  <c r="R9"/>
  <c r="AC9" s="1"/>
  <c r="AC12" s="1"/>
  <c r="X13" i="29"/>
  <c r="W13"/>
  <c r="U13"/>
  <c r="T13"/>
  <c r="S13"/>
  <c r="R13"/>
  <c r="Q13"/>
  <c r="M13"/>
  <c r="Y13" s="1"/>
  <c r="J13"/>
  <c r="V13" s="1"/>
  <c r="X12"/>
  <c r="W12"/>
  <c r="T12"/>
  <c r="Q12"/>
  <c r="I12"/>
  <c r="U12" s="1"/>
  <c r="G12"/>
  <c r="M12" s="1"/>
  <c r="Y12" s="1"/>
  <c r="F12"/>
  <c r="R12" s="1"/>
  <c r="X11"/>
  <c r="W11"/>
  <c r="V11"/>
  <c r="U11"/>
  <c r="T11"/>
  <c r="S11"/>
  <c r="R11"/>
  <c r="Q11"/>
  <c r="M11"/>
  <c r="Y11" s="1"/>
  <c r="J11"/>
  <c r="X10"/>
  <c r="W10"/>
  <c r="U10"/>
  <c r="T10"/>
  <c r="S10"/>
  <c r="R10"/>
  <c r="Q10"/>
  <c r="M10"/>
  <c r="Y10" s="1"/>
  <c r="J10"/>
  <c r="V10" s="1"/>
  <c r="X9"/>
  <c r="W9"/>
  <c r="T9"/>
  <c r="Q9"/>
  <c r="I9"/>
  <c r="U9" s="1"/>
  <c r="G9"/>
  <c r="M9" s="1"/>
  <c r="Y9" s="1"/>
  <c r="F9"/>
  <c r="R9" s="1"/>
  <c r="X8"/>
  <c r="X14" s="1"/>
  <c r="X15" s="1"/>
  <c r="W8"/>
  <c r="W14" s="1"/>
  <c r="W15" s="1"/>
  <c r="T8"/>
  <c r="T14" s="1"/>
  <c r="T15" s="1"/>
  <c r="Q8"/>
  <c r="Q14" s="1"/>
  <c r="Q15" s="1"/>
  <c r="I8"/>
  <c r="U8" s="1"/>
  <c r="U14" s="1"/>
  <c r="U15" s="1"/>
  <c r="G8"/>
  <c r="M8" s="1"/>
  <c r="Y8" s="1"/>
  <c r="Y14" s="1"/>
  <c r="Y15" s="1"/>
  <c r="F8"/>
  <c r="R8" s="1"/>
  <c r="R14" s="1"/>
  <c r="R15" s="1"/>
  <c r="N88" i="28"/>
  <c r="N89" s="1"/>
  <c r="K88"/>
  <c r="K89" s="1"/>
  <c r="J88"/>
  <c r="J89" s="1"/>
  <c r="I88"/>
  <c r="I89" s="1"/>
  <c r="H88"/>
  <c r="H89" s="1"/>
  <c r="G88"/>
  <c r="G89" s="1"/>
  <c r="F88"/>
  <c r="F89" s="1"/>
  <c r="C88"/>
  <c r="B88"/>
  <c r="A88"/>
  <c r="B35"/>
  <c r="B34"/>
  <c r="B21"/>
  <c r="L88" s="1"/>
  <c r="BA9"/>
  <c r="AZ9"/>
  <c r="AZ40" s="1"/>
  <c r="AY9"/>
  <c r="AX9"/>
  <c r="AX40" s="1"/>
  <c r="AW9"/>
  <c r="AV9"/>
  <c r="AV40" s="1"/>
  <c r="AU9"/>
  <c r="AT9"/>
  <c r="AT40" s="1"/>
  <c r="AS9"/>
  <c r="AR9"/>
  <c r="AR40" s="1"/>
  <c r="AO9"/>
  <c r="AN9"/>
  <c r="AN40" s="1"/>
  <c r="AM9"/>
  <c r="AL9"/>
  <c r="AL40" s="1"/>
  <c r="AK9"/>
  <c r="AJ9"/>
  <c r="AJ40" s="1"/>
  <c r="AI9"/>
  <c r="AH9"/>
  <c r="AH41" s="1"/>
  <c r="AG9"/>
  <c r="AF9"/>
  <c r="AF41" s="1"/>
  <c r="AE4"/>
  <c r="P88" s="1"/>
  <c r="P89" s="1"/>
  <c r="AC4"/>
  <c r="O88" s="1"/>
  <c r="O89" s="1"/>
  <c r="B350" i="27"/>
  <c r="B349"/>
  <c r="B348"/>
  <c r="AB11"/>
  <c r="Z11"/>
  <c r="AA11" s="1"/>
  <c r="Y11"/>
  <c r="X11"/>
  <c r="W11"/>
  <c r="V11"/>
  <c r="U11"/>
  <c r="T11"/>
  <c r="S11"/>
  <c r="AD11" s="1"/>
  <c r="R11"/>
  <c r="AC11" s="1"/>
  <c r="AB10"/>
  <c r="Z10"/>
  <c r="Y10"/>
  <c r="X10"/>
  <c r="W10"/>
  <c r="V10"/>
  <c r="U10"/>
  <c r="T10"/>
  <c r="S10"/>
  <c r="AD10" s="1"/>
  <c r="R10"/>
  <c r="AC10" s="1"/>
  <c r="AB9"/>
  <c r="AB14" s="1"/>
  <c r="Z9"/>
  <c r="Z14" s="1"/>
  <c r="Y9"/>
  <c r="Y14" s="1"/>
  <c r="X9"/>
  <c r="X14" s="1"/>
  <c r="W9"/>
  <c r="W14" s="1"/>
  <c r="V9"/>
  <c r="V14" s="1"/>
  <c r="U9"/>
  <c r="U14" s="1"/>
  <c r="T9"/>
  <c r="T14" s="1"/>
  <c r="S9"/>
  <c r="AD9" s="1"/>
  <c r="R9"/>
  <c r="AC9" s="1"/>
  <c r="G62" i="26"/>
  <c r="F62"/>
  <c r="E62"/>
  <c r="D62"/>
  <c r="K61"/>
  <c r="J61"/>
  <c r="I61"/>
  <c r="L61" s="1"/>
  <c r="K60"/>
  <c r="J60"/>
  <c r="I60"/>
  <c r="L60" s="1"/>
  <c r="K59"/>
  <c r="K62" s="1"/>
  <c r="J59"/>
  <c r="J62" s="1"/>
  <c r="I59"/>
  <c r="L59" s="1"/>
  <c r="L62" s="1"/>
  <c r="A45"/>
  <c r="A43"/>
  <c r="E32"/>
  <c r="D32"/>
  <c r="C32"/>
  <c r="P25"/>
  <c r="O25"/>
  <c r="N25"/>
  <c r="M25"/>
  <c r="L25"/>
  <c r="P24"/>
  <c r="O24"/>
  <c r="N24"/>
  <c r="M24"/>
  <c r="L24"/>
  <c r="T23"/>
  <c r="S23"/>
  <c r="E33" s="1"/>
  <c r="R23"/>
  <c r="D33" s="1"/>
  <c r="Q23"/>
  <c r="C33" s="1"/>
  <c r="P23"/>
  <c r="O23"/>
  <c r="N23"/>
  <c r="M23"/>
  <c r="L23"/>
  <c r="P22"/>
  <c r="O22"/>
  <c r="N22"/>
  <c r="M22"/>
  <c r="L22"/>
  <c r="P21"/>
  <c r="O21"/>
  <c r="O26" s="1"/>
  <c r="N21"/>
  <c r="N26" s="1"/>
  <c r="M21"/>
  <c r="M26" s="1"/>
  <c r="L21"/>
  <c r="L26" s="1"/>
  <c r="X12"/>
  <c r="W12"/>
  <c r="T12"/>
  <c r="Q12"/>
  <c r="I12"/>
  <c r="U12" s="1"/>
  <c r="G12"/>
  <c r="M12" s="1"/>
  <c r="Y12" s="1"/>
  <c r="F12"/>
  <c r="R12" s="1"/>
  <c r="X11"/>
  <c r="W11"/>
  <c r="V11"/>
  <c r="U11"/>
  <c r="T11"/>
  <c r="S11"/>
  <c r="R11"/>
  <c r="Q11"/>
  <c r="M11"/>
  <c r="Y11" s="1"/>
  <c r="J11"/>
  <c r="Y10"/>
  <c r="X10"/>
  <c r="W10"/>
  <c r="U10"/>
  <c r="T10"/>
  <c r="S10"/>
  <c r="R10"/>
  <c r="Q10"/>
  <c r="M10"/>
  <c r="J10"/>
  <c r="V10" s="1"/>
  <c r="X9"/>
  <c r="W9"/>
  <c r="V9"/>
  <c r="U9"/>
  <c r="T9"/>
  <c r="S9"/>
  <c r="R9"/>
  <c r="Q9"/>
  <c r="M9"/>
  <c r="Y9" s="1"/>
  <c r="J9"/>
  <c r="X8"/>
  <c r="X13" s="1"/>
  <c r="W8"/>
  <c r="W13" s="1"/>
  <c r="T8"/>
  <c r="T13" s="1"/>
  <c r="Q8"/>
  <c r="Q13" s="1"/>
  <c r="J8"/>
  <c r="V8" s="1"/>
  <c r="I8"/>
  <c r="U8" s="1"/>
  <c r="U13" s="1"/>
  <c r="G8"/>
  <c r="S8" s="1"/>
  <c r="F8"/>
  <c r="R8" s="1"/>
  <c r="R13" s="1"/>
  <c r="N94" i="25"/>
  <c r="K94"/>
  <c r="J94"/>
  <c r="I94"/>
  <c r="H94"/>
  <c r="G94"/>
  <c r="F94"/>
  <c r="C94"/>
  <c r="B94"/>
  <c r="A94"/>
  <c r="N93"/>
  <c r="K93"/>
  <c r="J93"/>
  <c r="I93"/>
  <c r="H93"/>
  <c r="G93"/>
  <c r="F93"/>
  <c r="C93"/>
  <c r="B93"/>
  <c r="A93"/>
  <c r="N92"/>
  <c r="K92"/>
  <c r="J92"/>
  <c r="I92"/>
  <c r="H92"/>
  <c r="G92"/>
  <c r="F92"/>
  <c r="C92"/>
  <c r="B92"/>
  <c r="A92"/>
  <c r="N91"/>
  <c r="N95" s="1"/>
  <c r="K91"/>
  <c r="K95" s="1"/>
  <c r="J91"/>
  <c r="J95" s="1"/>
  <c r="I91"/>
  <c r="I95" s="1"/>
  <c r="H91"/>
  <c r="H95" s="1"/>
  <c r="G91"/>
  <c r="G95" s="1"/>
  <c r="F91"/>
  <c r="F95" s="1"/>
  <c r="C91"/>
  <c r="B91"/>
  <c r="A91"/>
  <c r="B38"/>
  <c r="B37"/>
  <c r="B24"/>
  <c r="BA12"/>
  <c r="AZ12"/>
  <c r="AZ43" s="1"/>
  <c r="AY12"/>
  <c r="AX12"/>
  <c r="AX43" s="1"/>
  <c r="AW12"/>
  <c r="AV12"/>
  <c r="AV44" s="1"/>
  <c r="AU12"/>
  <c r="AT12"/>
  <c r="AT44" s="1"/>
  <c r="AS12"/>
  <c r="AR12"/>
  <c r="AR44" s="1"/>
  <c r="AO12"/>
  <c r="AN12"/>
  <c r="AN44" s="1"/>
  <c r="AM12"/>
  <c r="AL12"/>
  <c r="AL44" s="1"/>
  <c r="AK12"/>
  <c r="AJ12"/>
  <c r="AJ44" s="1"/>
  <c r="AI12"/>
  <c r="AH12"/>
  <c r="AH44" s="1"/>
  <c r="AG12"/>
  <c r="AF12"/>
  <c r="AF44" s="1"/>
  <c r="AE7"/>
  <c r="P94" s="1"/>
  <c r="AC7"/>
  <c r="O94" s="1"/>
  <c r="AE6"/>
  <c r="P93" s="1"/>
  <c r="AC6"/>
  <c r="O93" s="1"/>
  <c r="AE5"/>
  <c r="P92" s="1"/>
  <c r="AC5"/>
  <c r="O92" s="1"/>
  <c r="AE4"/>
  <c r="P91" s="1"/>
  <c r="P95" s="1"/>
  <c r="AC4"/>
  <c r="O91" s="1"/>
  <c r="O95" s="1"/>
  <c r="B389" i="24"/>
  <c r="B388"/>
  <c r="B387"/>
  <c r="AB23"/>
  <c r="Z23"/>
  <c r="AA23" s="1"/>
  <c r="Y23"/>
  <c r="X23"/>
  <c r="W23"/>
  <c r="V23"/>
  <c r="U23"/>
  <c r="T23"/>
  <c r="S23"/>
  <c r="AD23" s="1"/>
  <c r="R23"/>
  <c r="AC23" s="1"/>
  <c r="AB22"/>
  <c r="AB24" s="1"/>
  <c r="AA22"/>
  <c r="AA24" s="1"/>
  <c r="Z22"/>
  <c r="Z24" s="1"/>
  <c r="Y22"/>
  <c r="Y24" s="1"/>
  <c r="X22"/>
  <c r="X24" s="1"/>
  <c r="W22"/>
  <c r="W24" s="1"/>
  <c r="V22"/>
  <c r="V24" s="1"/>
  <c r="U22"/>
  <c r="U24" s="1"/>
  <c r="T22"/>
  <c r="T24" s="1"/>
  <c r="S22"/>
  <c r="AD22" s="1"/>
  <c r="R22"/>
  <c r="AC22" s="1"/>
  <c r="AC24" s="1"/>
  <c r="AB18"/>
  <c r="AB19" s="1"/>
  <c r="AA18"/>
  <c r="AA19" s="1"/>
  <c r="Z18"/>
  <c r="Z19" s="1"/>
  <c r="Y18"/>
  <c r="Y19" s="1"/>
  <c r="X18"/>
  <c r="X19" s="1"/>
  <c r="W18"/>
  <c r="W19" s="1"/>
  <c r="V18"/>
  <c r="V19" s="1"/>
  <c r="U18"/>
  <c r="U19" s="1"/>
  <c r="T18"/>
  <c r="T19" s="1"/>
  <c r="S18"/>
  <c r="AD18" s="1"/>
  <c r="AD19" s="1"/>
  <c r="R18"/>
  <c r="AC18" s="1"/>
  <c r="AC19" s="1"/>
  <c r="AB14"/>
  <c r="AB15" s="1"/>
  <c r="Z14"/>
  <c r="Z15" s="1"/>
  <c r="Y14"/>
  <c r="Y15" s="1"/>
  <c r="X14"/>
  <c r="X15" s="1"/>
  <c r="W14"/>
  <c r="W15" s="1"/>
  <c r="V14"/>
  <c r="V15" s="1"/>
  <c r="U14"/>
  <c r="U15" s="1"/>
  <c r="T14"/>
  <c r="T15" s="1"/>
  <c r="S14"/>
  <c r="AD14" s="1"/>
  <c r="AD15" s="1"/>
  <c r="R14"/>
  <c r="AC14" s="1"/>
  <c r="AC15" s="1"/>
  <c r="AB10"/>
  <c r="Z10"/>
  <c r="AA10" s="1"/>
  <c r="Y10"/>
  <c r="X10"/>
  <c r="W10"/>
  <c r="V10"/>
  <c r="U10"/>
  <c r="T10"/>
  <c r="S10"/>
  <c r="AD10" s="1"/>
  <c r="R10"/>
  <c r="AC10" s="1"/>
  <c r="AB9"/>
  <c r="AB11" s="1"/>
  <c r="AB25" s="1"/>
  <c r="Z9"/>
  <c r="Z11" s="1"/>
  <c r="Z25" s="1"/>
  <c r="Y9"/>
  <c r="Y11" s="1"/>
  <c r="Y25" s="1"/>
  <c r="X9"/>
  <c r="X11" s="1"/>
  <c r="X25" s="1"/>
  <c r="W9"/>
  <c r="W11" s="1"/>
  <c r="W25" s="1"/>
  <c r="V9"/>
  <c r="V11" s="1"/>
  <c r="V25" s="1"/>
  <c r="U9"/>
  <c r="U11" s="1"/>
  <c r="U25" s="1"/>
  <c r="T9"/>
  <c r="T11" s="1"/>
  <c r="T25" s="1"/>
  <c r="S9"/>
  <c r="AD9" s="1"/>
  <c r="AD11" s="1"/>
  <c r="R9"/>
  <c r="AC9" s="1"/>
  <c r="AC11" s="1"/>
  <c r="AC25" s="1"/>
  <c r="X38" i="23"/>
  <c r="W38"/>
  <c r="T38"/>
  <c r="Q38"/>
  <c r="I38"/>
  <c r="U38" s="1"/>
  <c r="G38"/>
  <c r="M38" s="1"/>
  <c r="Y38" s="1"/>
  <c r="F38"/>
  <c r="R38" s="1"/>
  <c r="X37"/>
  <c r="W37"/>
  <c r="T37"/>
  <c r="Q37"/>
  <c r="I37"/>
  <c r="U37" s="1"/>
  <c r="G37"/>
  <c r="M37" s="1"/>
  <c r="Y37" s="1"/>
  <c r="F37"/>
  <c r="R37" s="1"/>
  <c r="X36"/>
  <c r="W36"/>
  <c r="T36"/>
  <c r="Q36"/>
  <c r="P36"/>
  <c r="J36"/>
  <c r="V36" s="1"/>
  <c r="I36"/>
  <c r="U36" s="1"/>
  <c r="G36"/>
  <c r="S36" s="1"/>
  <c r="F36"/>
  <c r="R36" s="1"/>
  <c r="X35"/>
  <c r="W35"/>
  <c r="U35"/>
  <c r="T35"/>
  <c r="S35"/>
  <c r="R35"/>
  <c r="Q35"/>
  <c r="M35"/>
  <c r="Y35" s="1"/>
  <c r="J35"/>
  <c r="V35" s="1"/>
  <c r="X34"/>
  <c r="W34"/>
  <c r="T34"/>
  <c r="Q34"/>
  <c r="I34"/>
  <c r="U34" s="1"/>
  <c r="G34"/>
  <c r="M34" s="1"/>
  <c r="Y34" s="1"/>
  <c r="F34"/>
  <c r="R34" s="1"/>
  <c r="X33"/>
  <c r="W33"/>
  <c r="T33"/>
  <c r="Q33"/>
  <c r="I33"/>
  <c r="U33" s="1"/>
  <c r="G33"/>
  <c r="M33" s="1"/>
  <c r="Y33" s="1"/>
  <c r="F33"/>
  <c r="R33" s="1"/>
  <c r="X32"/>
  <c r="X39" s="1"/>
  <c r="W32"/>
  <c r="W39" s="1"/>
  <c r="T32"/>
  <c r="T39" s="1"/>
  <c r="Q32"/>
  <c r="Q39" s="1"/>
  <c r="M32"/>
  <c r="Y32" s="1"/>
  <c r="I32"/>
  <c r="U32" s="1"/>
  <c r="G32"/>
  <c r="S32" s="1"/>
  <c r="F32"/>
  <c r="R32" s="1"/>
  <c r="Y28"/>
  <c r="X28"/>
  <c r="W28"/>
  <c r="U28"/>
  <c r="T28"/>
  <c r="S28"/>
  <c r="R28"/>
  <c r="Q28"/>
  <c r="M28"/>
  <c r="J28"/>
  <c r="V28" s="1"/>
  <c r="X27"/>
  <c r="W27"/>
  <c r="T27"/>
  <c r="Q27"/>
  <c r="M27"/>
  <c r="Y27" s="1"/>
  <c r="I27"/>
  <c r="U27" s="1"/>
  <c r="G27"/>
  <c r="S27" s="1"/>
  <c r="F27"/>
  <c r="R27" s="1"/>
  <c r="X26"/>
  <c r="W26"/>
  <c r="T26"/>
  <c r="Q26"/>
  <c r="M26"/>
  <c r="Y26" s="1"/>
  <c r="I26"/>
  <c r="U26" s="1"/>
  <c r="G26"/>
  <c r="S26" s="1"/>
  <c r="F26"/>
  <c r="R26" s="1"/>
  <c r="X25"/>
  <c r="W25"/>
  <c r="T25"/>
  <c r="Q25"/>
  <c r="M25"/>
  <c r="Y25" s="1"/>
  <c r="I25"/>
  <c r="U25" s="1"/>
  <c r="G25"/>
  <c r="S25" s="1"/>
  <c r="F25"/>
  <c r="R25" s="1"/>
  <c r="X24"/>
  <c r="X29" s="1"/>
  <c r="W24"/>
  <c r="W29" s="1"/>
  <c r="T24"/>
  <c r="T29" s="1"/>
  <c r="Q24"/>
  <c r="Q29" s="1"/>
  <c r="M24"/>
  <c r="Y24" s="1"/>
  <c r="Y29" s="1"/>
  <c r="I24"/>
  <c r="U24" s="1"/>
  <c r="U29" s="1"/>
  <c r="G24"/>
  <c r="S24" s="1"/>
  <c r="S29" s="1"/>
  <c r="F24"/>
  <c r="R24" s="1"/>
  <c r="R29" s="1"/>
  <c r="Y20"/>
  <c r="X20"/>
  <c r="W20"/>
  <c r="U20"/>
  <c r="T20"/>
  <c r="S20"/>
  <c r="R20"/>
  <c r="Q20"/>
  <c r="M20"/>
  <c r="J20"/>
  <c r="V20" s="1"/>
  <c r="Y19"/>
  <c r="X19"/>
  <c r="W19"/>
  <c r="V19"/>
  <c r="T19"/>
  <c r="Q19"/>
  <c r="I19"/>
  <c r="U19" s="1"/>
  <c r="G19"/>
  <c r="S19" s="1"/>
  <c r="F19"/>
  <c r="R19" s="1"/>
  <c r="X18"/>
  <c r="W18"/>
  <c r="T18"/>
  <c r="Q18"/>
  <c r="M18"/>
  <c r="Y18" s="1"/>
  <c r="I18"/>
  <c r="U18" s="1"/>
  <c r="G18"/>
  <c r="S18" s="1"/>
  <c r="F18"/>
  <c r="R18" s="1"/>
  <c r="X17"/>
  <c r="W17"/>
  <c r="T17"/>
  <c r="Q17"/>
  <c r="M17"/>
  <c r="Y17" s="1"/>
  <c r="I17"/>
  <c r="U17" s="1"/>
  <c r="G17"/>
  <c r="S17" s="1"/>
  <c r="F17"/>
  <c r="R17" s="1"/>
  <c r="X16"/>
  <c r="W16"/>
  <c r="T16"/>
  <c r="Q16"/>
  <c r="M16"/>
  <c r="Y16" s="1"/>
  <c r="I16"/>
  <c r="U16" s="1"/>
  <c r="G16"/>
  <c r="S16" s="1"/>
  <c r="F16"/>
  <c r="R16" s="1"/>
  <c r="X15"/>
  <c r="W15"/>
  <c r="T15"/>
  <c r="Q15"/>
  <c r="M15"/>
  <c r="Y15" s="1"/>
  <c r="I15"/>
  <c r="U15" s="1"/>
  <c r="G15"/>
  <c r="S15" s="1"/>
  <c r="F15"/>
  <c r="R15" s="1"/>
  <c r="X14"/>
  <c r="X21" s="1"/>
  <c r="W14"/>
  <c r="W21" s="1"/>
  <c r="T14"/>
  <c r="T21" s="1"/>
  <c r="Q14"/>
  <c r="Q21" s="1"/>
  <c r="M14"/>
  <c r="Y14" s="1"/>
  <c r="Y21" s="1"/>
  <c r="I14"/>
  <c r="U14" s="1"/>
  <c r="U21" s="1"/>
  <c r="G14"/>
  <c r="S14" s="1"/>
  <c r="S21" s="1"/>
  <c r="F14"/>
  <c r="R14" s="1"/>
  <c r="R21" s="1"/>
  <c r="X10"/>
  <c r="W10"/>
  <c r="U10"/>
  <c r="T10"/>
  <c r="Q10"/>
  <c r="J10"/>
  <c r="V10" s="1"/>
  <c r="I10"/>
  <c r="G10"/>
  <c r="S10" s="1"/>
  <c r="F10"/>
  <c r="R10" s="1"/>
  <c r="Y9"/>
  <c r="X9"/>
  <c r="W9"/>
  <c r="U9"/>
  <c r="T9"/>
  <c r="S9"/>
  <c r="R9"/>
  <c r="Q9"/>
  <c r="M9"/>
  <c r="J9"/>
  <c r="V9" s="1"/>
  <c r="X8"/>
  <c r="X11" s="1"/>
  <c r="X40" s="1"/>
  <c r="W8"/>
  <c r="W11" s="1"/>
  <c r="T8"/>
  <c r="T11" s="1"/>
  <c r="T40" s="1"/>
  <c r="Q8"/>
  <c r="Q11" s="1"/>
  <c r="D8"/>
  <c r="I8" s="1"/>
  <c r="F7" i="19"/>
  <c r="G7" s="1"/>
  <c r="F7" i="18"/>
  <c r="C60" i="22"/>
  <c r="B60"/>
  <c r="C59"/>
  <c r="B59"/>
  <c r="C39"/>
  <c r="B39"/>
  <c r="C38"/>
  <c r="B38"/>
  <c r="C20"/>
  <c r="B20"/>
  <c r="C19"/>
  <c r="B19"/>
  <c r="S17" i="5"/>
  <c r="R17"/>
  <c r="S13"/>
  <c r="R13"/>
  <c r="S9"/>
  <c r="R9"/>
  <c r="H94" i="6"/>
  <c r="H93"/>
  <c r="H92"/>
  <c r="H91"/>
  <c r="AE7"/>
  <c r="AC7"/>
  <c r="AE6"/>
  <c r="AC6"/>
  <c r="AE5"/>
  <c r="AC5"/>
  <c r="AE4"/>
  <c r="AC4"/>
  <c r="AK16" i="20"/>
  <c r="AI16"/>
  <c r="AF16"/>
  <c r="AG16" s="1"/>
  <c r="AD16"/>
  <c r="AB16"/>
  <c r="AR16" s="1"/>
  <c r="Y16"/>
  <c r="Z16" s="1"/>
  <c r="AK15"/>
  <c r="AI15"/>
  <c r="AF15"/>
  <c r="AG15" s="1"/>
  <c r="AD15"/>
  <c r="AB15"/>
  <c r="AR15" s="1"/>
  <c r="Y15"/>
  <c r="Z15" s="1"/>
  <c r="AK14"/>
  <c r="AI14"/>
  <c r="AF14"/>
  <c r="AG14" s="1"/>
  <c r="AD14"/>
  <c r="AB14"/>
  <c r="AR14" s="1"/>
  <c r="Y14"/>
  <c r="Z14" s="1"/>
  <c r="AK13"/>
  <c r="AI13"/>
  <c r="AF13"/>
  <c r="AG13" s="1"/>
  <c r="AD13"/>
  <c r="AB13"/>
  <c r="AR13" s="1"/>
  <c r="Y13"/>
  <c r="Z13" s="1"/>
  <c r="AK12"/>
  <c r="AI12"/>
  <c r="AF12"/>
  <c r="AG12" s="1"/>
  <c r="AD12"/>
  <c r="AB12"/>
  <c r="AR12" s="1"/>
  <c r="Y12"/>
  <c r="Z12" s="1"/>
  <c r="AK11"/>
  <c r="AI11"/>
  <c r="AF11"/>
  <c r="AG11" s="1"/>
  <c r="AD11"/>
  <c r="AB11"/>
  <c r="AR11" s="1"/>
  <c r="Y11"/>
  <c r="Z11" s="1"/>
  <c r="AK10"/>
  <c r="AI10"/>
  <c r="AF10"/>
  <c r="AG10" s="1"/>
  <c r="AD10"/>
  <c r="AB10"/>
  <c r="AR10" s="1"/>
  <c r="Y10"/>
  <c r="Z10" s="1"/>
  <c r="AK9"/>
  <c r="AI9"/>
  <c r="AF9"/>
  <c r="AG9" s="1"/>
  <c r="AD9"/>
  <c r="AB9"/>
  <c r="AR9" s="1"/>
  <c r="Y9"/>
  <c r="Z9" s="1"/>
  <c r="AK8"/>
  <c r="AI8"/>
  <c r="AF8"/>
  <c r="AG8" s="1"/>
  <c r="AD8"/>
  <c r="AB8"/>
  <c r="AR8" s="1"/>
  <c r="Y8"/>
  <c r="Z8" s="1"/>
  <c r="AK7"/>
  <c r="AI7"/>
  <c r="AF7"/>
  <c r="AG7" s="1"/>
  <c r="AD7"/>
  <c r="AB7"/>
  <c r="AR7" s="1"/>
  <c r="Y7"/>
  <c r="Z7" s="1"/>
  <c r="AK6"/>
  <c r="AI6"/>
  <c r="AF6"/>
  <c r="AG6" s="1"/>
  <c r="AD6"/>
  <c r="AB6"/>
  <c r="Y6"/>
  <c r="Z6" s="1"/>
  <c r="AK5"/>
  <c r="AI5"/>
  <c r="AF5"/>
  <c r="AG5" s="1"/>
  <c r="AD5"/>
  <c r="AB5"/>
  <c r="Y5"/>
  <c r="Z5" s="1"/>
  <c r="AK4"/>
  <c r="AI4"/>
  <c r="AF4"/>
  <c r="AG4" s="1"/>
  <c r="AD4"/>
  <c r="AB4"/>
  <c r="Y4"/>
  <c r="Z4" s="1"/>
  <c r="G7" i="18"/>
  <c r="B36" i="17"/>
  <c r="B37" s="1"/>
  <c r="C21"/>
  <c r="B21"/>
  <c r="B16"/>
  <c r="B17" s="1"/>
  <c r="B20" s="1"/>
  <c r="AG43" i="31" l="1"/>
  <c r="AG42"/>
  <c r="AG41"/>
  <c r="AI43"/>
  <c r="AI42"/>
  <c r="AI41"/>
  <c r="AI40"/>
  <c r="AK43"/>
  <c r="AK42"/>
  <c r="AK41"/>
  <c r="AK40"/>
  <c r="AM43"/>
  <c r="AM42"/>
  <c r="AM41"/>
  <c r="AM40"/>
  <c r="AO43"/>
  <c r="AO42"/>
  <c r="AO41"/>
  <c r="AO40"/>
  <c r="AS43"/>
  <c r="AS42"/>
  <c r="AS41"/>
  <c r="AS40"/>
  <c r="AU43"/>
  <c r="AU42"/>
  <c r="AU41"/>
  <c r="AU40"/>
  <c r="AW43"/>
  <c r="AW42"/>
  <c r="AW41"/>
  <c r="AW40"/>
  <c r="AY43"/>
  <c r="AY42"/>
  <c r="AY41"/>
  <c r="AY40"/>
  <c r="BA43"/>
  <c r="BA42"/>
  <c r="BA41"/>
  <c r="BA40"/>
  <c r="J8" i="29"/>
  <c r="V8" s="1"/>
  <c r="S8"/>
  <c r="J9"/>
  <c r="V9" s="1"/>
  <c r="S9"/>
  <c r="J12"/>
  <c r="V12" s="1"/>
  <c r="S12"/>
  <c r="AG13" i="31"/>
  <c r="AI13"/>
  <c r="AK13"/>
  <c r="AM13"/>
  <c r="AO13"/>
  <c r="AS13"/>
  <c r="AU13"/>
  <c r="AW13"/>
  <c r="AY13"/>
  <c r="BA13"/>
  <c r="AG14"/>
  <c r="AI14"/>
  <c r="AK14"/>
  <c r="AM14"/>
  <c r="AO14"/>
  <c r="AS14"/>
  <c r="AU14"/>
  <c r="AW14"/>
  <c r="AY14"/>
  <c r="BA14"/>
  <c r="AG15"/>
  <c r="AI15"/>
  <c r="AK15"/>
  <c r="AM15"/>
  <c r="AO15"/>
  <c r="AS15"/>
  <c r="AU15"/>
  <c r="AW15"/>
  <c r="AY15"/>
  <c r="BA15"/>
  <c r="AG16"/>
  <c r="AI16"/>
  <c r="AK16"/>
  <c r="AM16"/>
  <c r="AO16"/>
  <c r="AS16"/>
  <c r="AU16"/>
  <c r="AW16"/>
  <c r="AY16"/>
  <c r="BA16"/>
  <c r="AG17"/>
  <c r="AI17"/>
  <c r="AK17"/>
  <c r="AM17"/>
  <c r="AO17"/>
  <c r="AS17"/>
  <c r="AU17"/>
  <c r="AW17"/>
  <c r="AY17"/>
  <c r="BA17"/>
  <c r="AG18"/>
  <c r="AI18"/>
  <c r="AK18"/>
  <c r="AM18"/>
  <c r="AO18"/>
  <c r="AS18"/>
  <c r="AU18"/>
  <c r="AW18"/>
  <c r="AY18"/>
  <c r="BA18"/>
  <c r="AG19"/>
  <c r="AI19"/>
  <c r="AK19"/>
  <c r="AM19"/>
  <c r="AO19"/>
  <c r="AS19"/>
  <c r="AU19"/>
  <c r="AW19"/>
  <c r="AY19"/>
  <c r="BA19"/>
  <c r="AG20"/>
  <c r="AI20"/>
  <c r="AK20"/>
  <c r="AM20"/>
  <c r="AO20"/>
  <c r="AS20"/>
  <c r="AU20"/>
  <c r="AW20"/>
  <c r="AY20"/>
  <c r="BA20"/>
  <c r="AF21"/>
  <c r="AH21"/>
  <c r="AJ21"/>
  <c r="AL21"/>
  <c r="AN21"/>
  <c r="AR21"/>
  <c r="AT21"/>
  <c r="AV21"/>
  <c r="AX21"/>
  <c r="AZ21"/>
  <c r="AF24"/>
  <c r="AH24"/>
  <c r="AJ24"/>
  <c r="AL24"/>
  <c r="AN24"/>
  <c r="AR24"/>
  <c r="AT24"/>
  <c r="AV24"/>
  <c r="AX24"/>
  <c r="AZ24"/>
  <c r="AF25"/>
  <c r="AH25"/>
  <c r="AJ25"/>
  <c r="AL25"/>
  <c r="AN25"/>
  <c r="AR25"/>
  <c r="AT25"/>
  <c r="AV25"/>
  <c r="AX25"/>
  <c r="AZ25"/>
  <c r="AF26"/>
  <c r="AH26"/>
  <c r="AJ26"/>
  <c r="AL26"/>
  <c r="AN26"/>
  <c r="AR26"/>
  <c r="AT26"/>
  <c r="AV26"/>
  <c r="AX26"/>
  <c r="AZ26"/>
  <c r="AF27"/>
  <c r="AH27"/>
  <c r="AJ27"/>
  <c r="AL27"/>
  <c r="AN27"/>
  <c r="AR27"/>
  <c r="AT27"/>
  <c r="AV27"/>
  <c r="AX27"/>
  <c r="AZ27"/>
  <c r="AF28"/>
  <c r="AH28"/>
  <c r="AJ28"/>
  <c r="AL28"/>
  <c r="AN28"/>
  <c r="AR28"/>
  <c r="AT28"/>
  <c r="AV28"/>
  <c r="AX28"/>
  <c r="AZ28"/>
  <c r="AF29"/>
  <c r="AH29"/>
  <c r="AJ29"/>
  <c r="AL29"/>
  <c r="AN29"/>
  <c r="AR29"/>
  <c r="AT29"/>
  <c r="AV29"/>
  <c r="AX29"/>
  <c r="AZ29"/>
  <c r="AF30"/>
  <c r="AH30"/>
  <c r="AJ30"/>
  <c r="AL30"/>
  <c r="AN30"/>
  <c r="AR30"/>
  <c r="AT30"/>
  <c r="AV30"/>
  <c r="AX30"/>
  <c r="AZ30"/>
  <c r="AF31"/>
  <c r="AH31"/>
  <c r="AJ31"/>
  <c r="AL31"/>
  <c r="AN31"/>
  <c r="AR31"/>
  <c r="AT31"/>
  <c r="AV31"/>
  <c r="AX31"/>
  <c r="AZ31"/>
  <c r="AF32"/>
  <c r="AH32"/>
  <c r="AJ32"/>
  <c r="AL32"/>
  <c r="AN32"/>
  <c r="AR32"/>
  <c r="AT32"/>
  <c r="AV32"/>
  <c r="AX32"/>
  <c r="AZ32"/>
  <c r="AF35"/>
  <c r="AH35"/>
  <c r="AJ35"/>
  <c r="AL35"/>
  <c r="AN35"/>
  <c r="AR35"/>
  <c r="AT35"/>
  <c r="AV35"/>
  <c r="AX35"/>
  <c r="AZ35"/>
  <c r="AF36"/>
  <c r="AH36"/>
  <c r="AJ36"/>
  <c r="AL36"/>
  <c r="AN36"/>
  <c r="AR36"/>
  <c r="AT36"/>
  <c r="AV36"/>
  <c r="AX36"/>
  <c r="AZ36"/>
  <c r="AF37"/>
  <c r="AH37"/>
  <c r="AJ37"/>
  <c r="AL37"/>
  <c r="AN37"/>
  <c r="AR37"/>
  <c r="AT37"/>
  <c r="AV37"/>
  <c r="AX37"/>
  <c r="AZ37"/>
  <c r="AF38"/>
  <c r="AH38"/>
  <c r="AJ38"/>
  <c r="AL38"/>
  <c r="AN38"/>
  <c r="AR38"/>
  <c r="AT38"/>
  <c r="AV38"/>
  <c r="AX38"/>
  <c r="AZ38"/>
  <c r="AF39"/>
  <c r="AH39"/>
  <c r="AF43"/>
  <c r="AF42"/>
  <c r="AF41"/>
  <c r="AH43"/>
  <c r="AH42"/>
  <c r="AH41"/>
  <c r="AJ43"/>
  <c r="AJ42"/>
  <c r="AJ41"/>
  <c r="AJ40"/>
  <c r="AL43"/>
  <c r="AL42"/>
  <c r="AL41"/>
  <c r="AL40"/>
  <c r="AN43"/>
  <c r="AN42"/>
  <c r="AN41"/>
  <c r="AN40"/>
  <c r="AR43"/>
  <c r="AR42"/>
  <c r="AR41"/>
  <c r="AR40"/>
  <c r="AT43"/>
  <c r="AT42"/>
  <c r="AT41"/>
  <c r="AT40"/>
  <c r="AV43"/>
  <c r="AV42"/>
  <c r="AV41"/>
  <c r="AV40"/>
  <c r="AX43"/>
  <c r="AX42"/>
  <c r="AX41"/>
  <c r="AX40"/>
  <c r="AZ43"/>
  <c r="AZ42"/>
  <c r="AZ41"/>
  <c r="AZ40"/>
  <c r="L89"/>
  <c r="M88"/>
  <c r="M89" s="1"/>
  <c r="AA9" i="30"/>
  <c r="AA12" s="1"/>
  <c r="AF13" i="31"/>
  <c r="AH13"/>
  <c r="AJ13"/>
  <c r="AL13"/>
  <c r="AN13"/>
  <c r="AR13"/>
  <c r="AT13"/>
  <c r="AV13"/>
  <c r="AX13"/>
  <c r="AZ13"/>
  <c r="AF14"/>
  <c r="AH14"/>
  <c r="AJ14"/>
  <c r="AL14"/>
  <c r="AN14"/>
  <c r="AR14"/>
  <c r="AT14"/>
  <c r="AV14"/>
  <c r="AX14"/>
  <c r="AZ14"/>
  <c r="AF15"/>
  <c r="AH15"/>
  <c r="AJ15"/>
  <c r="AL15"/>
  <c r="AN15"/>
  <c r="AR15"/>
  <c r="AT15"/>
  <c r="AV15"/>
  <c r="AX15"/>
  <c r="AZ15"/>
  <c r="AF16"/>
  <c r="AH16"/>
  <c r="AJ16"/>
  <c r="AL16"/>
  <c r="AN16"/>
  <c r="AR16"/>
  <c r="AT16"/>
  <c r="AV16"/>
  <c r="AX16"/>
  <c r="AZ16"/>
  <c r="AF17"/>
  <c r="AH17"/>
  <c r="AJ17"/>
  <c r="AL17"/>
  <c r="AN17"/>
  <c r="AR17"/>
  <c r="AT17"/>
  <c r="AV17"/>
  <c r="AX17"/>
  <c r="AZ17"/>
  <c r="AF18"/>
  <c r="AH18"/>
  <c r="AJ18"/>
  <c r="AL18"/>
  <c r="AN18"/>
  <c r="AR18"/>
  <c r="AT18"/>
  <c r="AV18"/>
  <c r="AX18"/>
  <c r="AZ18"/>
  <c r="AF19"/>
  <c r="AH19"/>
  <c r="AJ19"/>
  <c r="AL19"/>
  <c r="AN19"/>
  <c r="AR19"/>
  <c r="AT19"/>
  <c r="AV19"/>
  <c r="AX19"/>
  <c r="AZ19"/>
  <c r="AF20"/>
  <c r="AH20"/>
  <c r="AJ20"/>
  <c r="AL20"/>
  <c r="AN20"/>
  <c r="AR20"/>
  <c r="AT20"/>
  <c r="AV20"/>
  <c r="AX20"/>
  <c r="AZ20"/>
  <c r="AG21"/>
  <c r="AI21"/>
  <c r="AK21"/>
  <c r="AM21"/>
  <c r="AO21"/>
  <c r="AS21"/>
  <c r="AU21"/>
  <c r="AW21"/>
  <c r="AY21"/>
  <c r="BA21"/>
  <c r="AG24"/>
  <c r="AI24"/>
  <c r="AK24"/>
  <c r="AM24"/>
  <c r="AO24"/>
  <c r="AS24"/>
  <c r="AU24"/>
  <c r="AW24"/>
  <c r="AY24"/>
  <c r="BA24"/>
  <c r="AG25"/>
  <c r="AI25"/>
  <c r="AK25"/>
  <c r="AM25"/>
  <c r="AO25"/>
  <c r="AS25"/>
  <c r="AU25"/>
  <c r="AW25"/>
  <c r="AY25"/>
  <c r="BA25"/>
  <c r="AG26"/>
  <c r="AI26"/>
  <c r="AK26"/>
  <c r="AM26"/>
  <c r="AO26"/>
  <c r="AS26"/>
  <c r="AU26"/>
  <c r="AW26"/>
  <c r="AY26"/>
  <c r="BA26"/>
  <c r="AG27"/>
  <c r="AI27"/>
  <c r="AK27"/>
  <c r="AM27"/>
  <c r="AO27"/>
  <c r="AS27"/>
  <c r="AU27"/>
  <c r="AW27"/>
  <c r="AY27"/>
  <c r="BA27"/>
  <c r="AG28"/>
  <c r="AI28"/>
  <c r="AK28"/>
  <c r="AM28"/>
  <c r="AO28"/>
  <c r="AS28"/>
  <c r="AU28"/>
  <c r="AW28"/>
  <c r="AY28"/>
  <c r="BA28"/>
  <c r="AG29"/>
  <c r="AI29"/>
  <c r="AK29"/>
  <c r="AM29"/>
  <c r="AO29"/>
  <c r="AS29"/>
  <c r="AU29"/>
  <c r="AW29"/>
  <c r="AY29"/>
  <c r="BA29"/>
  <c r="AG30"/>
  <c r="AI30"/>
  <c r="AK30"/>
  <c r="AM30"/>
  <c r="AO30"/>
  <c r="AS30"/>
  <c r="AU30"/>
  <c r="AW30"/>
  <c r="AY30"/>
  <c r="BA30"/>
  <c r="AG31"/>
  <c r="AI31"/>
  <c r="AK31"/>
  <c r="AM31"/>
  <c r="AO31"/>
  <c r="AS31"/>
  <c r="AU31"/>
  <c r="AW31"/>
  <c r="AY31"/>
  <c r="BA31"/>
  <c r="AG32"/>
  <c r="AI32"/>
  <c r="AK32"/>
  <c r="AM32"/>
  <c r="AO32"/>
  <c r="AS32"/>
  <c r="AU32"/>
  <c r="AW32"/>
  <c r="AY32"/>
  <c r="BA32"/>
  <c r="AG35"/>
  <c r="AI35"/>
  <c r="AK35"/>
  <c r="AM35"/>
  <c r="AO35"/>
  <c r="AS35"/>
  <c r="AU35"/>
  <c r="AW35"/>
  <c r="AY35"/>
  <c r="BA35"/>
  <c r="AG36"/>
  <c r="AI36"/>
  <c r="AK36"/>
  <c r="AM36"/>
  <c r="AO36"/>
  <c r="AS36"/>
  <c r="AU36"/>
  <c r="AW36"/>
  <c r="AY36"/>
  <c r="BA36"/>
  <c r="AG37"/>
  <c r="AI37"/>
  <c r="AK37"/>
  <c r="AM37"/>
  <c r="AO37"/>
  <c r="AS37"/>
  <c r="AU37"/>
  <c r="AW37"/>
  <c r="AY37"/>
  <c r="BA37"/>
  <c r="AG38"/>
  <c r="AI38"/>
  <c r="AK38"/>
  <c r="AM38"/>
  <c r="AO38"/>
  <c r="AS38"/>
  <c r="AU38"/>
  <c r="AW38"/>
  <c r="AY38"/>
  <c r="BA38"/>
  <c r="AG39"/>
  <c r="AI39"/>
  <c r="AK39"/>
  <c r="AM39"/>
  <c r="AO39"/>
  <c r="AS39"/>
  <c r="AU39"/>
  <c r="AW39"/>
  <c r="AY39"/>
  <c r="BA39"/>
  <c r="AG40"/>
  <c r="AD14" i="27"/>
  <c r="D34" i="26"/>
  <c r="AC14" i="27"/>
  <c r="C34" i="26"/>
  <c r="E34"/>
  <c r="AG44" i="28"/>
  <c r="AG43"/>
  <c r="AG42"/>
  <c r="AI44"/>
  <c r="AI43"/>
  <c r="AI42"/>
  <c r="AI41"/>
  <c r="AK44"/>
  <c r="AK43"/>
  <c r="AK42"/>
  <c r="AK41"/>
  <c r="AM44"/>
  <c r="AM43"/>
  <c r="AM42"/>
  <c r="AM41"/>
  <c r="AO44"/>
  <c r="AO43"/>
  <c r="AO42"/>
  <c r="AO41"/>
  <c r="AS44"/>
  <c r="AS43"/>
  <c r="AS42"/>
  <c r="AS41"/>
  <c r="AU44"/>
  <c r="AU43"/>
  <c r="AU42"/>
  <c r="AU41"/>
  <c r="AW44"/>
  <c r="AW43"/>
  <c r="AW42"/>
  <c r="AW41"/>
  <c r="AY44"/>
  <c r="AY43"/>
  <c r="AY42"/>
  <c r="AY41"/>
  <c r="BA44"/>
  <c r="BA43"/>
  <c r="BA42"/>
  <c r="BA41"/>
  <c r="M8" i="26"/>
  <c r="Y8" s="1"/>
  <c r="Y13" s="1"/>
  <c r="J12"/>
  <c r="V12" s="1"/>
  <c r="V13" s="1"/>
  <c r="S12"/>
  <c r="S13" s="1"/>
  <c r="I62"/>
  <c r="AG14" i="28"/>
  <c r="AI14"/>
  <c r="AK14"/>
  <c r="AM14"/>
  <c r="AO14"/>
  <c r="AS14"/>
  <c r="AU14"/>
  <c r="AW14"/>
  <c r="AY14"/>
  <c r="BA14"/>
  <c r="AG15"/>
  <c r="AI15"/>
  <c r="AK15"/>
  <c r="AM15"/>
  <c r="AO15"/>
  <c r="AS15"/>
  <c r="AU15"/>
  <c r="AW15"/>
  <c r="AY15"/>
  <c r="BA15"/>
  <c r="AG16"/>
  <c r="AI16"/>
  <c r="AK16"/>
  <c r="AM16"/>
  <c r="AO16"/>
  <c r="AS16"/>
  <c r="AU16"/>
  <c r="AW16"/>
  <c r="AY16"/>
  <c r="BA16"/>
  <c r="AG17"/>
  <c r="AI17"/>
  <c r="AK17"/>
  <c r="AM17"/>
  <c r="AO17"/>
  <c r="AS17"/>
  <c r="AU17"/>
  <c r="AW17"/>
  <c r="AY17"/>
  <c r="BA17"/>
  <c r="AG18"/>
  <c r="AI18"/>
  <c r="AK18"/>
  <c r="AM18"/>
  <c r="AO18"/>
  <c r="AS18"/>
  <c r="AU18"/>
  <c r="AW18"/>
  <c r="AY18"/>
  <c r="BA18"/>
  <c r="AG19"/>
  <c r="AI19"/>
  <c r="AK19"/>
  <c r="AM19"/>
  <c r="AO19"/>
  <c r="AS19"/>
  <c r="AU19"/>
  <c r="AW19"/>
  <c r="AY19"/>
  <c r="BA19"/>
  <c r="AG20"/>
  <c r="AI20"/>
  <c r="AK20"/>
  <c r="AM20"/>
  <c r="AO20"/>
  <c r="AS20"/>
  <c r="AU20"/>
  <c r="AW20"/>
  <c r="AY20"/>
  <c r="BA20"/>
  <c r="AF21"/>
  <c r="AH21"/>
  <c r="AJ21"/>
  <c r="AL21"/>
  <c r="AN21"/>
  <c r="AR21"/>
  <c r="AT21"/>
  <c r="AV21"/>
  <c r="AX21"/>
  <c r="AZ21"/>
  <c r="AF22"/>
  <c r="AH22"/>
  <c r="AJ22"/>
  <c r="AL22"/>
  <c r="AN22"/>
  <c r="AR22"/>
  <c r="AT22"/>
  <c r="AV22"/>
  <c r="AX22"/>
  <c r="AZ22"/>
  <c r="AF25"/>
  <c r="AH25"/>
  <c r="AJ25"/>
  <c r="AL25"/>
  <c r="AN25"/>
  <c r="AR25"/>
  <c r="AT25"/>
  <c r="AV25"/>
  <c r="AX25"/>
  <c r="AZ25"/>
  <c r="AF26"/>
  <c r="AH26"/>
  <c r="AJ26"/>
  <c r="AL26"/>
  <c r="AN26"/>
  <c r="AR26"/>
  <c r="AT26"/>
  <c r="AV26"/>
  <c r="AX26"/>
  <c r="AZ26"/>
  <c r="AF27"/>
  <c r="AH27"/>
  <c r="AJ27"/>
  <c r="AL27"/>
  <c r="AN27"/>
  <c r="AR27"/>
  <c r="AT27"/>
  <c r="AV27"/>
  <c r="AX27"/>
  <c r="AZ27"/>
  <c r="AF28"/>
  <c r="AH28"/>
  <c r="AJ28"/>
  <c r="AL28"/>
  <c r="AN28"/>
  <c r="AR28"/>
  <c r="AT28"/>
  <c r="AV28"/>
  <c r="AX28"/>
  <c r="AZ28"/>
  <c r="AF29"/>
  <c r="AH29"/>
  <c r="AJ29"/>
  <c r="AL29"/>
  <c r="AN29"/>
  <c r="AR29"/>
  <c r="AT29"/>
  <c r="AV29"/>
  <c r="AX29"/>
  <c r="AZ29"/>
  <c r="AF30"/>
  <c r="AH30"/>
  <c r="AJ30"/>
  <c r="AL30"/>
  <c r="AN30"/>
  <c r="AR30"/>
  <c r="AT30"/>
  <c r="AV30"/>
  <c r="AX30"/>
  <c r="AZ30"/>
  <c r="AF31"/>
  <c r="AH31"/>
  <c r="AJ31"/>
  <c r="AL31"/>
  <c r="AN31"/>
  <c r="AR31"/>
  <c r="AT31"/>
  <c r="AV31"/>
  <c r="AX31"/>
  <c r="AZ31"/>
  <c r="AF32"/>
  <c r="AH32"/>
  <c r="AJ32"/>
  <c r="AL32"/>
  <c r="AN32"/>
  <c r="AR32"/>
  <c r="AT32"/>
  <c r="AV32"/>
  <c r="AX32"/>
  <c r="AZ32"/>
  <c r="AF33"/>
  <c r="AH33"/>
  <c r="AJ33"/>
  <c r="AL33"/>
  <c r="AN33"/>
  <c r="AR33"/>
  <c r="AT33"/>
  <c r="AV33"/>
  <c r="AX33"/>
  <c r="AZ33"/>
  <c r="AF36"/>
  <c r="AH36"/>
  <c r="AJ36"/>
  <c r="AL36"/>
  <c r="AN36"/>
  <c r="AR36"/>
  <c r="AT36"/>
  <c r="AV36"/>
  <c r="AX36"/>
  <c r="AZ36"/>
  <c r="AF37"/>
  <c r="AH37"/>
  <c r="AJ37"/>
  <c r="AL37"/>
  <c r="AN37"/>
  <c r="AR37"/>
  <c r="AT37"/>
  <c r="AV37"/>
  <c r="AX37"/>
  <c r="AZ37"/>
  <c r="AF38"/>
  <c r="AH38"/>
  <c r="AJ38"/>
  <c r="AL38"/>
  <c r="AN38"/>
  <c r="AR38"/>
  <c r="AT38"/>
  <c r="AV38"/>
  <c r="AX38"/>
  <c r="AZ38"/>
  <c r="AF39"/>
  <c r="AH39"/>
  <c r="AJ39"/>
  <c r="AL39"/>
  <c r="AN39"/>
  <c r="AR39"/>
  <c r="AT39"/>
  <c r="AV39"/>
  <c r="AX39"/>
  <c r="AZ39"/>
  <c r="AF40"/>
  <c r="AH40"/>
  <c r="AF44"/>
  <c r="AF43"/>
  <c r="AF42"/>
  <c r="AH44"/>
  <c r="AH43"/>
  <c r="AH42"/>
  <c r="AJ44"/>
  <c r="AJ43"/>
  <c r="AJ42"/>
  <c r="AJ41"/>
  <c r="AL44"/>
  <c r="AL43"/>
  <c r="AL42"/>
  <c r="AL41"/>
  <c r="AN44"/>
  <c r="AN43"/>
  <c r="AN42"/>
  <c r="AN41"/>
  <c r="AR44"/>
  <c r="AR43"/>
  <c r="AR42"/>
  <c r="AR41"/>
  <c r="AT44"/>
  <c r="AT43"/>
  <c r="AT42"/>
  <c r="AT41"/>
  <c r="AV44"/>
  <c r="AV43"/>
  <c r="AV42"/>
  <c r="AV41"/>
  <c r="AX44"/>
  <c r="AX43"/>
  <c r="AX42"/>
  <c r="AX41"/>
  <c r="AZ44"/>
  <c r="AZ43"/>
  <c r="AZ42"/>
  <c r="AZ41"/>
  <c r="L89"/>
  <c r="M88"/>
  <c r="M89" s="1"/>
  <c r="AA9" i="27"/>
  <c r="AA10"/>
  <c r="AF14" i="28"/>
  <c r="AH14"/>
  <c r="AJ14"/>
  <c r="AL14"/>
  <c r="AN14"/>
  <c r="AR14"/>
  <c r="AT14"/>
  <c r="AV14"/>
  <c r="AX14"/>
  <c r="AZ14"/>
  <c r="AF15"/>
  <c r="AH15"/>
  <c r="AJ15"/>
  <c r="AL15"/>
  <c r="AN15"/>
  <c r="AR15"/>
  <c r="AT15"/>
  <c r="AV15"/>
  <c r="AX15"/>
  <c r="AZ15"/>
  <c r="AF16"/>
  <c r="AH16"/>
  <c r="AJ16"/>
  <c r="AL16"/>
  <c r="AN16"/>
  <c r="AR16"/>
  <c r="AT16"/>
  <c r="AV16"/>
  <c r="AX16"/>
  <c r="AZ16"/>
  <c r="AF17"/>
  <c r="AH17"/>
  <c r="AJ17"/>
  <c r="AL17"/>
  <c r="AN17"/>
  <c r="AR17"/>
  <c r="AT17"/>
  <c r="AV17"/>
  <c r="AX17"/>
  <c r="AZ17"/>
  <c r="AF18"/>
  <c r="AH18"/>
  <c r="AJ18"/>
  <c r="AL18"/>
  <c r="AN18"/>
  <c r="AR18"/>
  <c r="AT18"/>
  <c r="AV18"/>
  <c r="AX18"/>
  <c r="AZ18"/>
  <c r="AF19"/>
  <c r="AH19"/>
  <c r="AJ19"/>
  <c r="AL19"/>
  <c r="AN19"/>
  <c r="AR19"/>
  <c r="AT19"/>
  <c r="AV19"/>
  <c r="AX19"/>
  <c r="AZ19"/>
  <c r="AF20"/>
  <c r="AH20"/>
  <c r="AJ20"/>
  <c r="AL20"/>
  <c r="AN20"/>
  <c r="AR20"/>
  <c r="AT20"/>
  <c r="AV20"/>
  <c r="AX20"/>
  <c r="AZ20"/>
  <c r="AG21"/>
  <c r="AI21"/>
  <c r="AK21"/>
  <c r="AM21"/>
  <c r="AO21"/>
  <c r="AS21"/>
  <c r="AU21"/>
  <c r="AW21"/>
  <c r="AY21"/>
  <c r="BA21"/>
  <c r="AG22"/>
  <c r="AI22"/>
  <c r="AK22"/>
  <c r="AM22"/>
  <c r="AO22"/>
  <c r="AS22"/>
  <c r="AU22"/>
  <c r="AW22"/>
  <c r="AY22"/>
  <c r="BA22"/>
  <c r="AG25"/>
  <c r="AI25"/>
  <c r="AK25"/>
  <c r="AM25"/>
  <c r="AO25"/>
  <c r="AS25"/>
  <c r="AU25"/>
  <c r="AW25"/>
  <c r="AY25"/>
  <c r="BA25"/>
  <c r="AG26"/>
  <c r="AI26"/>
  <c r="AK26"/>
  <c r="AM26"/>
  <c r="AO26"/>
  <c r="AS26"/>
  <c r="AU26"/>
  <c r="AW26"/>
  <c r="AY26"/>
  <c r="BA26"/>
  <c r="AG27"/>
  <c r="AI27"/>
  <c r="AK27"/>
  <c r="AM27"/>
  <c r="AO27"/>
  <c r="AS27"/>
  <c r="AU27"/>
  <c r="AW27"/>
  <c r="AY27"/>
  <c r="BA27"/>
  <c r="AG28"/>
  <c r="AI28"/>
  <c r="AK28"/>
  <c r="AM28"/>
  <c r="AO28"/>
  <c r="AS28"/>
  <c r="AU28"/>
  <c r="AW28"/>
  <c r="AY28"/>
  <c r="BA28"/>
  <c r="AG29"/>
  <c r="AI29"/>
  <c r="AK29"/>
  <c r="AM29"/>
  <c r="AO29"/>
  <c r="AS29"/>
  <c r="AU29"/>
  <c r="AW29"/>
  <c r="AY29"/>
  <c r="BA29"/>
  <c r="AG30"/>
  <c r="AI30"/>
  <c r="AK30"/>
  <c r="AM30"/>
  <c r="AO30"/>
  <c r="AS30"/>
  <c r="AU30"/>
  <c r="AW30"/>
  <c r="AY30"/>
  <c r="BA30"/>
  <c r="AG31"/>
  <c r="AI31"/>
  <c r="AK31"/>
  <c r="AM31"/>
  <c r="AO31"/>
  <c r="AS31"/>
  <c r="AU31"/>
  <c r="AW31"/>
  <c r="AY31"/>
  <c r="BA31"/>
  <c r="AG32"/>
  <c r="AI32"/>
  <c r="AK32"/>
  <c r="AM32"/>
  <c r="AO32"/>
  <c r="AS32"/>
  <c r="AU32"/>
  <c r="AW32"/>
  <c r="AY32"/>
  <c r="BA32"/>
  <c r="AG33"/>
  <c r="AI33"/>
  <c r="AK33"/>
  <c r="AM33"/>
  <c r="AO33"/>
  <c r="AS33"/>
  <c r="AU33"/>
  <c r="AW33"/>
  <c r="AY33"/>
  <c r="BA33"/>
  <c r="AG36"/>
  <c r="AI36"/>
  <c r="AK36"/>
  <c r="AM36"/>
  <c r="AO36"/>
  <c r="AS36"/>
  <c r="AU36"/>
  <c r="AW36"/>
  <c r="AY36"/>
  <c r="BA36"/>
  <c r="AG37"/>
  <c r="AI37"/>
  <c r="AK37"/>
  <c r="AM37"/>
  <c r="AO37"/>
  <c r="AS37"/>
  <c r="AU37"/>
  <c r="AW37"/>
  <c r="AY37"/>
  <c r="BA37"/>
  <c r="AG38"/>
  <c r="AI38"/>
  <c r="AK38"/>
  <c r="AM38"/>
  <c r="AO38"/>
  <c r="AS38"/>
  <c r="AU38"/>
  <c r="AW38"/>
  <c r="AY38"/>
  <c r="BA38"/>
  <c r="AG39"/>
  <c r="AI39"/>
  <c r="AK39"/>
  <c r="AM39"/>
  <c r="AO39"/>
  <c r="AS39"/>
  <c r="AU39"/>
  <c r="AW39"/>
  <c r="AY39"/>
  <c r="BA39"/>
  <c r="AG40"/>
  <c r="AI40"/>
  <c r="AK40"/>
  <c r="AM40"/>
  <c r="AO40"/>
  <c r="AS40"/>
  <c r="AU40"/>
  <c r="AW40"/>
  <c r="AY40"/>
  <c r="BA40"/>
  <c r="AG41"/>
  <c r="U8" i="23"/>
  <c r="U11" s="1"/>
  <c r="J8"/>
  <c r="V8" s="1"/>
  <c r="V11" s="1"/>
  <c r="Q40"/>
  <c r="W40"/>
  <c r="R39"/>
  <c r="U39"/>
  <c r="AD24" i="24"/>
  <c r="AD25" s="1"/>
  <c r="AG47" i="25"/>
  <c r="AG46"/>
  <c r="AG45"/>
  <c r="AI47"/>
  <c r="AI46"/>
  <c r="AI45"/>
  <c r="AK47"/>
  <c r="AK46"/>
  <c r="AK45"/>
  <c r="AM47"/>
  <c r="AM46"/>
  <c r="AM45"/>
  <c r="AO47"/>
  <c r="AO46"/>
  <c r="AO45"/>
  <c r="AS47"/>
  <c r="AS46"/>
  <c r="AS45"/>
  <c r="AU47"/>
  <c r="AU46"/>
  <c r="AU45"/>
  <c r="AW47"/>
  <c r="AW46"/>
  <c r="AW45"/>
  <c r="AW44"/>
  <c r="AY47"/>
  <c r="AY46"/>
  <c r="AY45"/>
  <c r="AY44"/>
  <c r="BA47"/>
  <c r="BA46"/>
  <c r="BA45"/>
  <c r="BA44"/>
  <c r="G8" i="23"/>
  <c r="M10"/>
  <c r="Y10" s="1"/>
  <c r="J14"/>
  <c r="V14" s="1"/>
  <c r="J15"/>
  <c r="V15" s="1"/>
  <c r="J16"/>
  <c r="V16" s="1"/>
  <c r="J17"/>
  <c r="V17" s="1"/>
  <c r="J18"/>
  <c r="V18" s="1"/>
  <c r="J24"/>
  <c r="V24" s="1"/>
  <c r="J25"/>
  <c r="V25" s="1"/>
  <c r="J26"/>
  <c r="V26" s="1"/>
  <c r="J27"/>
  <c r="V27" s="1"/>
  <c r="J32"/>
  <c r="V32" s="1"/>
  <c r="J33"/>
  <c r="V33" s="1"/>
  <c r="S33"/>
  <c r="S39" s="1"/>
  <c r="J34"/>
  <c r="V34" s="1"/>
  <c r="S34"/>
  <c r="M36"/>
  <c r="Y36" s="1"/>
  <c r="Y39" s="1"/>
  <c r="J37"/>
  <c r="V37" s="1"/>
  <c r="S37"/>
  <c r="J38"/>
  <c r="V38" s="1"/>
  <c r="S38"/>
  <c r="AA9" i="24"/>
  <c r="AA11" s="1"/>
  <c r="AG17" i="25"/>
  <c r="AI17"/>
  <c r="AK17"/>
  <c r="AM17"/>
  <c r="AO17"/>
  <c r="AS17"/>
  <c r="AU17"/>
  <c r="AW17"/>
  <c r="AY17"/>
  <c r="BA17"/>
  <c r="AG18"/>
  <c r="AI18"/>
  <c r="AK18"/>
  <c r="AM18"/>
  <c r="AO18"/>
  <c r="AS18"/>
  <c r="AU18"/>
  <c r="AW18"/>
  <c r="AY18"/>
  <c r="BA18"/>
  <c r="AG19"/>
  <c r="AI19"/>
  <c r="AK19"/>
  <c r="AM19"/>
  <c r="AO19"/>
  <c r="AS19"/>
  <c r="AU19"/>
  <c r="AW19"/>
  <c r="AY19"/>
  <c r="BA19"/>
  <c r="AG20"/>
  <c r="AI20"/>
  <c r="AK20"/>
  <c r="AM20"/>
  <c r="AO20"/>
  <c r="AS20"/>
  <c r="AU20"/>
  <c r="AW20"/>
  <c r="AY20"/>
  <c r="BA20"/>
  <c r="AG21"/>
  <c r="AI21"/>
  <c r="AK21"/>
  <c r="AM21"/>
  <c r="AO21"/>
  <c r="AS21"/>
  <c r="AU21"/>
  <c r="AW21"/>
  <c r="AY21"/>
  <c r="BA21"/>
  <c r="AG22"/>
  <c r="AI22"/>
  <c r="AK22"/>
  <c r="AM22"/>
  <c r="AO22"/>
  <c r="AS22"/>
  <c r="AU22"/>
  <c r="AW22"/>
  <c r="AY22"/>
  <c r="BA22"/>
  <c r="AG23"/>
  <c r="AI23"/>
  <c r="AK23"/>
  <c r="AM23"/>
  <c r="AO23"/>
  <c r="AS23"/>
  <c r="AU23"/>
  <c r="AW23"/>
  <c r="AY23"/>
  <c r="BA23"/>
  <c r="AF24"/>
  <c r="AH24"/>
  <c r="AJ24"/>
  <c r="AL24"/>
  <c r="AN24"/>
  <c r="AR24"/>
  <c r="AT24"/>
  <c r="AV24"/>
  <c r="AX24"/>
  <c r="AZ24"/>
  <c r="AF25"/>
  <c r="AH25"/>
  <c r="AJ25"/>
  <c r="AL25"/>
  <c r="AN25"/>
  <c r="AR25"/>
  <c r="AT25"/>
  <c r="AV25"/>
  <c r="AX25"/>
  <c r="AZ25"/>
  <c r="AF28"/>
  <c r="AH28"/>
  <c r="AJ28"/>
  <c r="AL28"/>
  <c r="AN28"/>
  <c r="AR28"/>
  <c r="AT28"/>
  <c r="AV28"/>
  <c r="AX28"/>
  <c r="AZ28"/>
  <c r="AF29"/>
  <c r="AH29"/>
  <c r="AJ29"/>
  <c r="AL29"/>
  <c r="AN29"/>
  <c r="AR29"/>
  <c r="AT29"/>
  <c r="AV29"/>
  <c r="AX29"/>
  <c r="AZ29"/>
  <c r="AF30"/>
  <c r="AH30"/>
  <c r="AJ30"/>
  <c r="AL30"/>
  <c r="AN30"/>
  <c r="AR30"/>
  <c r="AT30"/>
  <c r="AV30"/>
  <c r="AX30"/>
  <c r="AZ30"/>
  <c r="AF31"/>
  <c r="AH31"/>
  <c r="AJ31"/>
  <c r="AL31"/>
  <c r="AN31"/>
  <c r="AR31"/>
  <c r="AT31"/>
  <c r="AV31"/>
  <c r="AX31"/>
  <c r="AZ31"/>
  <c r="AF32"/>
  <c r="AH32"/>
  <c r="AJ32"/>
  <c r="AL32"/>
  <c r="AN32"/>
  <c r="AR32"/>
  <c r="AT32"/>
  <c r="AV32"/>
  <c r="AX32"/>
  <c r="AZ32"/>
  <c r="AF33"/>
  <c r="AH33"/>
  <c r="AJ33"/>
  <c r="AL33"/>
  <c r="AN33"/>
  <c r="AR33"/>
  <c r="AT33"/>
  <c r="AV33"/>
  <c r="AX33"/>
  <c r="AZ33"/>
  <c r="AF34"/>
  <c r="AH34"/>
  <c r="AJ34"/>
  <c r="AL34"/>
  <c r="AN34"/>
  <c r="AR34"/>
  <c r="AT34"/>
  <c r="AV34"/>
  <c r="AX34"/>
  <c r="AZ34"/>
  <c r="AF35"/>
  <c r="AH35"/>
  <c r="AJ35"/>
  <c r="AL35"/>
  <c r="AN35"/>
  <c r="AR35"/>
  <c r="AT35"/>
  <c r="AV35"/>
  <c r="AX35"/>
  <c r="AZ35"/>
  <c r="AF36"/>
  <c r="AH36"/>
  <c r="AJ36"/>
  <c r="AL36"/>
  <c r="AN36"/>
  <c r="AR36"/>
  <c r="AT36"/>
  <c r="AV36"/>
  <c r="AX36"/>
  <c r="AZ36"/>
  <c r="AF39"/>
  <c r="AH39"/>
  <c r="AJ39"/>
  <c r="AL39"/>
  <c r="AN39"/>
  <c r="AR39"/>
  <c r="AT39"/>
  <c r="AV39"/>
  <c r="AX39"/>
  <c r="AZ39"/>
  <c r="AF40"/>
  <c r="AH40"/>
  <c r="AJ40"/>
  <c r="AL40"/>
  <c r="AN40"/>
  <c r="AR40"/>
  <c r="AT40"/>
  <c r="AV40"/>
  <c r="AX40"/>
  <c r="AZ40"/>
  <c r="AF41"/>
  <c r="AH41"/>
  <c r="AJ41"/>
  <c r="AL41"/>
  <c r="AN41"/>
  <c r="AR41"/>
  <c r="AT41"/>
  <c r="AV41"/>
  <c r="AX41"/>
  <c r="AZ41"/>
  <c r="AF42"/>
  <c r="AH42"/>
  <c r="AJ42"/>
  <c r="AL42"/>
  <c r="AN42"/>
  <c r="AR42"/>
  <c r="AT42"/>
  <c r="AV42"/>
  <c r="AX42"/>
  <c r="AZ42"/>
  <c r="AF43"/>
  <c r="AH43"/>
  <c r="AJ43"/>
  <c r="AL43"/>
  <c r="AN43"/>
  <c r="AR43"/>
  <c r="AT43"/>
  <c r="AV43"/>
  <c r="AF47"/>
  <c r="AF46"/>
  <c r="AF45"/>
  <c r="AH47"/>
  <c r="AH46"/>
  <c r="AH45"/>
  <c r="AJ47"/>
  <c r="AJ46"/>
  <c r="AJ45"/>
  <c r="AL47"/>
  <c r="AL46"/>
  <c r="AL45"/>
  <c r="AN47"/>
  <c r="AN46"/>
  <c r="AN45"/>
  <c r="AR47"/>
  <c r="AR46"/>
  <c r="AR45"/>
  <c r="AT47"/>
  <c r="AT46"/>
  <c r="AT45"/>
  <c r="AV47"/>
  <c r="AV46"/>
  <c r="AV45"/>
  <c r="AX47"/>
  <c r="AX46"/>
  <c r="AX45"/>
  <c r="AX44"/>
  <c r="AZ47"/>
  <c r="AZ46"/>
  <c r="AZ45"/>
  <c r="AZ44"/>
  <c r="L94"/>
  <c r="M94" s="1"/>
  <c r="L93"/>
  <c r="M93" s="1"/>
  <c r="L92"/>
  <c r="M92" s="1"/>
  <c r="L91"/>
  <c r="F8" i="23"/>
  <c r="R8" s="1"/>
  <c r="R11" s="1"/>
  <c r="R40" s="1"/>
  <c r="AA14" i="24"/>
  <c r="AA15" s="1"/>
  <c r="AF17" i="25"/>
  <c r="AH17"/>
  <c r="AJ17"/>
  <c r="AL17"/>
  <c r="AN17"/>
  <c r="AR17"/>
  <c r="AT17"/>
  <c r="AV17"/>
  <c r="AX17"/>
  <c r="AZ17"/>
  <c r="AF18"/>
  <c r="AH18"/>
  <c r="AJ18"/>
  <c r="AL18"/>
  <c r="AN18"/>
  <c r="AR18"/>
  <c r="AT18"/>
  <c r="AV18"/>
  <c r="AX18"/>
  <c r="AZ18"/>
  <c r="AF19"/>
  <c r="AH19"/>
  <c r="AJ19"/>
  <c r="AL19"/>
  <c r="AN19"/>
  <c r="AR19"/>
  <c r="AT19"/>
  <c r="AV19"/>
  <c r="AX19"/>
  <c r="AZ19"/>
  <c r="AF20"/>
  <c r="AH20"/>
  <c r="AJ20"/>
  <c r="AL20"/>
  <c r="AN20"/>
  <c r="AR20"/>
  <c r="AT20"/>
  <c r="AV20"/>
  <c r="AX20"/>
  <c r="AZ20"/>
  <c r="AF21"/>
  <c r="AH21"/>
  <c r="AJ21"/>
  <c r="AL21"/>
  <c r="AN21"/>
  <c r="AR21"/>
  <c r="AT21"/>
  <c r="AV21"/>
  <c r="AX21"/>
  <c r="AZ21"/>
  <c r="AF22"/>
  <c r="AH22"/>
  <c r="AJ22"/>
  <c r="AL22"/>
  <c r="AN22"/>
  <c r="AR22"/>
  <c r="AT22"/>
  <c r="AV22"/>
  <c r="AX22"/>
  <c r="AZ22"/>
  <c r="AF23"/>
  <c r="AH23"/>
  <c r="AJ23"/>
  <c r="AL23"/>
  <c r="AN23"/>
  <c r="AR23"/>
  <c r="AT23"/>
  <c r="AV23"/>
  <c r="AX23"/>
  <c r="AZ23"/>
  <c r="AG24"/>
  <c r="AI24"/>
  <c r="AK24"/>
  <c r="AM24"/>
  <c r="AO24"/>
  <c r="AS24"/>
  <c r="AU24"/>
  <c r="AW24"/>
  <c r="AY24"/>
  <c r="BA24"/>
  <c r="AG25"/>
  <c r="AI25"/>
  <c r="AK25"/>
  <c r="AM25"/>
  <c r="AO25"/>
  <c r="AS25"/>
  <c r="AU25"/>
  <c r="AW25"/>
  <c r="AY25"/>
  <c r="BA25"/>
  <c r="AG28"/>
  <c r="AI28"/>
  <c r="AK28"/>
  <c r="AM28"/>
  <c r="AO28"/>
  <c r="AS28"/>
  <c r="AU28"/>
  <c r="AW28"/>
  <c r="AY28"/>
  <c r="BA28"/>
  <c r="AG29"/>
  <c r="AI29"/>
  <c r="AK29"/>
  <c r="AM29"/>
  <c r="AO29"/>
  <c r="AS29"/>
  <c r="AU29"/>
  <c r="AW29"/>
  <c r="AY29"/>
  <c r="BA29"/>
  <c r="AG30"/>
  <c r="AI30"/>
  <c r="AK30"/>
  <c r="AM30"/>
  <c r="AO30"/>
  <c r="AS30"/>
  <c r="AU30"/>
  <c r="AW30"/>
  <c r="AY30"/>
  <c r="BA30"/>
  <c r="AG31"/>
  <c r="AI31"/>
  <c r="AK31"/>
  <c r="AM31"/>
  <c r="AO31"/>
  <c r="AS31"/>
  <c r="AU31"/>
  <c r="AW31"/>
  <c r="AY31"/>
  <c r="BA31"/>
  <c r="AG32"/>
  <c r="AI32"/>
  <c r="AK32"/>
  <c r="AM32"/>
  <c r="AO32"/>
  <c r="AS32"/>
  <c r="AU32"/>
  <c r="AW32"/>
  <c r="AY32"/>
  <c r="BA32"/>
  <c r="AG33"/>
  <c r="AI33"/>
  <c r="AK33"/>
  <c r="AM33"/>
  <c r="AO33"/>
  <c r="AS33"/>
  <c r="AU33"/>
  <c r="AW33"/>
  <c r="AY33"/>
  <c r="BA33"/>
  <c r="AG34"/>
  <c r="AI34"/>
  <c r="AK34"/>
  <c r="AM34"/>
  <c r="AO34"/>
  <c r="AS34"/>
  <c r="AU34"/>
  <c r="AW34"/>
  <c r="AY34"/>
  <c r="BA34"/>
  <c r="AG35"/>
  <c r="AI35"/>
  <c r="AK35"/>
  <c r="AM35"/>
  <c r="AO35"/>
  <c r="AS35"/>
  <c r="AU35"/>
  <c r="AW35"/>
  <c r="AY35"/>
  <c r="BA35"/>
  <c r="AG36"/>
  <c r="AI36"/>
  <c r="AK36"/>
  <c r="AM36"/>
  <c r="AO36"/>
  <c r="AS36"/>
  <c r="AU36"/>
  <c r="AW36"/>
  <c r="AY36"/>
  <c r="BA36"/>
  <c r="AG39"/>
  <c r="AI39"/>
  <c r="AK39"/>
  <c r="AM39"/>
  <c r="AO39"/>
  <c r="AS39"/>
  <c r="AU39"/>
  <c r="AW39"/>
  <c r="AY39"/>
  <c r="BA39"/>
  <c r="AG40"/>
  <c r="AI40"/>
  <c r="AK40"/>
  <c r="AM40"/>
  <c r="AO40"/>
  <c r="AS40"/>
  <c r="AU40"/>
  <c r="AW40"/>
  <c r="AY40"/>
  <c r="BA40"/>
  <c r="AG41"/>
  <c r="AI41"/>
  <c r="AK41"/>
  <c r="AM41"/>
  <c r="AO41"/>
  <c r="AS41"/>
  <c r="AU41"/>
  <c r="AW41"/>
  <c r="AY41"/>
  <c r="BA41"/>
  <c r="AG42"/>
  <c r="AI42"/>
  <c r="AK42"/>
  <c r="AM42"/>
  <c r="AO42"/>
  <c r="AS42"/>
  <c r="AU42"/>
  <c r="AW42"/>
  <c r="AY42"/>
  <c r="BA42"/>
  <c r="AG43"/>
  <c r="AI43"/>
  <c r="AK43"/>
  <c r="AM43"/>
  <c r="AO43"/>
  <c r="AS43"/>
  <c r="AU43"/>
  <c r="AW43"/>
  <c r="AY43"/>
  <c r="BA43"/>
  <c r="AG44"/>
  <c r="AI44"/>
  <c r="AK44"/>
  <c r="AM44"/>
  <c r="AO44"/>
  <c r="AS44"/>
  <c r="AU44"/>
  <c r="AM7" i="20"/>
  <c r="AO7"/>
  <c r="AM8"/>
  <c r="AO8"/>
  <c r="AR4"/>
  <c r="AR5"/>
  <c r="AR6"/>
  <c r="AO9"/>
  <c r="AO10"/>
  <c r="AO11"/>
  <c r="AO12"/>
  <c r="AO13"/>
  <c r="AO14"/>
  <c r="AO15"/>
  <c r="AO16"/>
  <c r="AM9"/>
  <c r="AM4"/>
  <c r="AM10"/>
  <c r="AO4"/>
  <c r="AM12"/>
  <c r="AM13"/>
  <c r="AO5"/>
  <c r="AO6"/>
  <c r="AM11"/>
  <c r="B41" i="17"/>
  <c r="B40"/>
  <c r="C41"/>
  <c r="C40"/>
  <c r="AM6" i="20"/>
  <c r="AQ6"/>
  <c r="AM14"/>
  <c r="AQ14"/>
  <c r="AM15"/>
  <c r="AQ15"/>
  <c r="AM16"/>
  <c r="AQ16"/>
  <c r="AM5"/>
  <c r="C20" i="17"/>
  <c r="AN4" i="20"/>
  <c r="AQ4"/>
  <c r="AS4"/>
  <c r="AN5"/>
  <c r="AQ5"/>
  <c r="AS5"/>
  <c r="AN6"/>
  <c r="AS6"/>
  <c r="AN7"/>
  <c r="AQ7"/>
  <c r="AS7"/>
  <c r="AN8"/>
  <c r="AQ8"/>
  <c r="AS8"/>
  <c r="AN9"/>
  <c r="AQ9"/>
  <c r="AS9"/>
  <c r="AN10"/>
  <c r="AQ10"/>
  <c r="AS10"/>
  <c r="AN11"/>
  <c r="AQ11"/>
  <c r="AS11"/>
  <c r="AN12"/>
  <c r="AQ12"/>
  <c r="AS12"/>
  <c r="AN13"/>
  <c r="AQ13"/>
  <c r="AS13"/>
  <c r="AN14"/>
  <c r="AS14"/>
  <c r="AN15"/>
  <c r="AS15"/>
  <c r="AN16"/>
  <c r="AS16"/>
  <c r="AY74" i="31" l="1"/>
  <c r="AY70"/>
  <c r="AY66"/>
  <c r="AY62"/>
  <c r="AY58"/>
  <c r="AY54"/>
  <c r="AY50"/>
  <c r="AU74"/>
  <c r="AU70"/>
  <c r="AU66"/>
  <c r="AU62"/>
  <c r="AU58"/>
  <c r="AU54"/>
  <c r="AU50"/>
  <c r="AO74"/>
  <c r="AO70"/>
  <c r="AO66"/>
  <c r="AO62"/>
  <c r="AO58"/>
  <c r="AO54"/>
  <c r="AO50"/>
  <c r="AK74"/>
  <c r="AK70"/>
  <c r="AK66"/>
  <c r="AK62"/>
  <c r="AK58"/>
  <c r="AK54"/>
  <c r="AK50"/>
  <c r="AG74"/>
  <c r="AG70"/>
  <c r="AG66"/>
  <c r="AG62"/>
  <c r="AG58"/>
  <c r="AG54"/>
  <c r="AG50"/>
  <c r="AY73"/>
  <c r="AY69"/>
  <c r="AY65"/>
  <c r="AY61"/>
  <c r="AY57"/>
  <c r="AY53"/>
  <c r="AY49"/>
  <c r="AU73"/>
  <c r="AU69"/>
  <c r="AU65"/>
  <c r="AU61"/>
  <c r="AU57"/>
  <c r="AU53"/>
  <c r="AU49"/>
  <c r="AO73"/>
  <c r="AO69"/>
  <c r="AO65"/>
  <c r="AO61"/>
  <c r="AO57"/>
  <c r="AO53"/>
  <c r="AO49"/>
  <c r="AK73"/>
  <c r="AK69"/>
  <c r="AK65"/>
  <c r="AK61"/>
  <c r="AK57"/>
  <c r="AK53"/>
  <c r="AK49"/>
  <c r="AG73"/>
  <c r="AG69"/>
  <c r="AG65"/>
  <c r="AG61"/>
  <c r="AG57"/>
  <c r="AG53"/>
  <c r="AG49"/>
  <c r="AX72"/>
  <c r="AX68"/>
  <c r="AX64"/>
  <c r="AX60"/>
  <c r="AX56"/>
  <c r="AX52"/>
  <c r="AX48"/>
  <c r="AT72"/>
  <c r="AT68"/>
  <c r="AT64"/>
  <c r="AT60"/>
  <c r="AT56"/>
  <c r="AT52"/>
  <c r="AT48"/>
  <c r="AN72"/>
  <c r="AN68"/>
  <c r="AN64"/>
  <c r="AN60"/>
  <c r="AN56"/>
  <c r="AN52"/>
  <c r="AN48"/>
  <c r="AJ72"/>
  <c r="AJ68"/>
  <c r="AJ64"/>
  <c r="AJ60"/>
  <c r="AJ56"/>
  <c r="AJ52"/>
  <c r="AJ48"/>
  <c r="AF72"/>
  <c r="AF68"/>
  <c r="AF64"/>
  <c r="AF60"/>
  <c r="AF56"/>
  <c r="AF52"/>
  <c r="AF48"/>
  <c r="AZ74"/>
  <c r="AZ70"/>
  <c r="AZ66"/>
  <c r="AZ62"/>
  <c r="AZ58"/>
  <c r="AZ54"/>
  <c r="AZ50"/>
  <c r="AV74"/>
  <c r="AV70"/>
  <c r="AV66"/>
  <c r="AV62"/>
  <c r="AV58"/>
  <c r="AV54"/>
  <c r="AV50"/>
  <c r="AR74"/>
  <c r="AR70"/>
  <c r="AR66"/>
  <c r="AR62"/>
  <c r="AR58"/>
  <c r="AR54"/>
  <c r="AR50"/>
  <c r="AL74"/>
  <c r="AL70"/>
  <c r="AL66"/>
  <c r="AL62"/>
  <c r="AL58"/>
  <c r="AL54"/>
  <c r="AL50"/>
  <c r="AH74"/>
  <c r="AH70"/>
  <c r="AH66"/>
  <c r="AH62"/>
  <c r="AH58"/>
  <c r="AH54"/>
  <c r="AH50"/>
  <c r="AZ73"/>
  <c r="AZ69"/>
  <c r="AZ65"/>
  <c r="AZ61"/>
  <c r="AZ57"/>
  <c r="AZ53"/>
  <c r="AZ49"/>
  <c r="AV73"/>
  <c r="AV69"/>
  <c r="AV65"/>
  <c r="AV61"/>
  <c r="AV57"/>
  <c r="AV53"/>
  <c r="AV49"/>
  <c r="AR73"/>
  <c r="AR69"/>
  <c r="AR65"/>
  <c r="AR61"/>
  <c r="AR57"/>
  <c r="AR53"/>
  <c r="AR49"/>
  <c r="AL73"/>
  <c r="AL69"/>
  <c r="AL65"/>
  <c r="AL61"/>
  <c r="AL57"/>
  <c r="AL53"/>
  <c r="AL49"/>
  <c r="AH73"/>
  <c r="AH69"/>
  <c r="AH65"/>
  <c r="AH61"/>
  <c r="AH57"/>
  <c r="AH53"/>
  <c r="AH49"/>
  <c r="BA72"/>
  <c r="BA68"/>
  <c r="BA64"/>
  <c r="BA60"/>
  <c r="BA56"/>
  <c r="BA52"/>
  <c r="BA48"/>
  <c r="AW72"/>
  <c r="AW68"/>
  <c r="AW64"/>
  <c r="AW60"/>
  <c r="AW56"/>
  <c r="AW52"/>
  <c r="AW48"/>
  <c r="AS72"/>
  <c r="AS68"/>
  <c r="AS64"/>
  <c r="AS60"/>
  <c r="AS56"/>
  <c r="AS52"/>
  <c r="AS48"/>
  <c r="AM72"/>
  <c r="AM68"/>
  <c r="AM64"/>
  <c r="AM60"/>
  <c r="AM56"/>
  <c r="AM52"/>
  <c r="AM48"/>
  <c r="AI72"/>
  <c r="AI68"/>
  <c r="AI64"/>
  <c r="AI60"/>
  <c r="AI56"/>
  <c r="AI52"/>
  <c r="AI48"/>
  <c r="S14" i="29"/>
  <c r="S15" s="1"/>
  <c r="BA74" i="31"/>
  <c r="BA70"/>
  <c r="BA66"/>
  <c r="BA62"/>
  <c r="BA58"/>
  <c r="BA54"/>
  <c r="BA50"/>
  <c r="AW74"/>
  <c r="AW70"/>
  <c r="AW66"/>
  <c r="AW62"/>
  <c r="AW58"/>
  <c r="AW54"/>
  <c r="AW50"/>
  <c r="AS74"/>
  <c r="AS70"/>
  <c r="AS66"/>
  <c r="AS62"/>
  <c r="AS58"/>
  <c r="AS54"/>
  <c r="AS50"/>
  <c r="AM74"/>
  <c r="AM70"/>
  <c r="AM66"/>
  <c r="AM62"/>
  <c r="AM58"/>
  <c r="AM54"/>
  <c r="AM50"/>
  <c r="AI74"/>
  <c r="AI70"/>
  <c r="AI66"/>
  <c r="AI62"/>
  <c r="AI58"/>
  <c r="AI54"/>
  <c r="AI50"/>
  <c r="BA73"/>
  <c r="BA69"/>
  <c r="BA65"/>
  <c r="BA61"/>
  <c r="BA57"/>
  <c r="BA53"/>
  <c r="BA49"/>
  <c r="AW73"/>
  <c r="AW69"/>
  <c r="AW65"/>
  <c r="AW61"/>
  <c r="AW57"/>
  <c r="AW53"/>
  <c r="AW49"/>
  <c r="AS73"/>
  <c r="AS69"/>
  <c r="AS65"/>
  <c r="AS61"/>
  <c r="AS57"/>
  <c r="AS53"/>
  <c r="AS49"/>
  <c r="AM73"/>
  <c r="AM69"/>
  <c r="AM65"/>
  <c r="AM61"/>
  <c r="AM57"/>
  <c r="AM53"/>
  <c r="AM49"/>
  <c r="AI73"/>
  <c r="AI69"/>
  <c r="AI65"/>
  <c r="AI61"/>
  <c r="AI57"/>
  <c r="AI53"/>
  <c r="AI49"/>
  <c r="AZ72"/>
  <c r="AZ68"/>
  <c r="AZ64"/>
  <c r="AZ60"/>
  <c r="AZ56"/>
  <c r="AZ52"/>
  <c r="AZ48"/>
  <c r="AV72"/>
  <c r="AV68"/>
  <c r="AV64"/>
  <c r="AV60"/>
  <c r="AV56"/>
  <c r="AV52"/>
  <c r="AV48"/>
  <c r="AR72"/>
  <c r="AR68"/>
  <c r="AR64"/>
  <c r="AR60"/>
  <c r="AR56"/>
  <c r="AR52"/>
  <c r="AR48"/>
  <c r="AL72"/>
  <c r="AL68"/>
  <c r="AL64"/>
  <c r="AL60"/>
  <c r="AL56"/>
  <c r="AL52"/>
  <c r="AL48"/>
  <c r="AH72"/>
  <c r="AH68"/>
  <c r="AH64"/>
  <c r="AH60"/>
  <c r="AH56"/>
  <c r="AH52"/>
  <c r="AH48"/>
  <c r="AX74"/>
  <c r="AX70"/>
  <c r="AX66"/>
  <c r="AX62"/>
  <c r="AX58"/>
  <c r="AX54"/>
  <c r="AX50"/>
  <c r="AT74"/>
  <c r="AT70"/>
  <c r="AT66"/>
  <c r="AT62"/>
  <c r="AT58"/>
  <c r="AT54"/>
  <c r="AT50"/>
  <c r="AN74"/>
  <c r="AN70"/>
  <c r="AN66"/>
  <c r="AN62"/>
  <c r="AN58"/>
  <c r="AN54"/>
  <c r="AN50"/>
  <c r="AJ74"/>
  <c r="AJ70"/>
  <c r="AJ66"/>
  <c r="AJ62"/>
  <c r="AJ58"/>
  <c r="AJ54"/>
  <c r="AJ50"/>
  <c r="AF74"/>
  <c r="AF70"/>
  <c r="AF66"/>
  <c r="AF62"/>
  <c r="AF58"/>
  <c r="AF54"/>
  <c r="AF50"/>
  <c r="AX73"/>
  <c r="AX69"/>
  <c r="AX65"/>
  <c r="AX61"/>
  <c r="AX57"/>
  <c r="AX53"/>
  <c r="AX49"/>
  <c r="AT73"/>
  <c r="AT69"/>
  <c r="AT65"/>
  <c r="AT61"/>
  <c r="AT57"/>
  <c r="AT53"/>
  <c r="AT49"/>
  <c r="AN73"/>
  <c r="AN69"/>
  <c r="AN65"/>
  <c r="AN61"/>
  <c r="AN57"/>
  <c r="AN53"/>
  <c r="AN49"/>
  <c r="AJ73"/>
  <c r="AJ69"/>
  <c r="AJ65"/>
  <c r="AJ61"/>
  <c r="AJ57"/>
  <c r="AJ53"/>
  <c r="AJ49"/>
  <c r="AF73"/>
  <c r="AF69"/>
  <c r="AF65"/>
  <c r="AF61"/>
  <c r="AF57"/>
  <c r="AF53"/>
  <c r="AF49"/>
  <c r="AY72"/>
  <c r="AY68"/>
  <c r="AY64"/>
  <c r="AY60"/>
  <c r="AY56"/>
  <c r="AY52"/>
  <c r="AY48"/>
  <c r="AU72"/>
  <c r="AU68"/>
  <c r="AU64"/>
  <c r="AU60"/>
  <c r="AU56"/>
  <c r="AU52"/>
  <c r="AU48"/>
  <c r="AO72"/>
  <c r="AO68"/>
  <c r="AO64"/>
  <c r="AO60"/>
  <c r="AO56"/>
  <c r="AO52"/>
  <c r="AO48"/>
  <c r="AK72"/>
  <c r="AK68"/>
  <c r="AK64"/>
  <c r="AK60"/>
  <c r="AK56"/>
  <c r="AK52"/>
  <c r="AK48"/>
  <c r="AG72"/>
  <c r="AG68"/>
  <c r="AG64"/>
  <c r="AG60"/>
  <c r="AG56"/>
  <c r="AG52"/>
  <c r="AG48"/>
  <c r="V14" i="29"/>
  <c r="V15" s="1"/>
  <c r="AY75" i="28"/>
  <c r="AY71"/>
  <c r="AY67"/>
  <c r="AY63"/>
  <c r="AY59"/>
  <c r="AY55"/>
  <c r="AY51"/>
  <c r="AU75"/>
  <c r="AU71"/>
  <c r="AU67"/>
  <c r="AU63"/>
  <c r="AU59"/>
  <c r="AU55"/>
  <c r="AU51"/>
  <c r="AO75"/>
  <c r="AO71"/>
  <c r="AO67"/>
  <c r="AO63"/>
  <c r="AO59"/>
  <c r="AO55"/>
  <c r="AO51"/>
  <c r="AK75"/>
  <c r="AK71"/>
  <c r="AK67"/>
  <c r="AK63"/>
  <c r="AK59"/>
  <c r="AK55"/>
  <c r="AK51"/>
  <c r="AG75"/>
  <c r="AG71"/>
  <c r="AG67"/>
  <c r="AG63"/>
  <c r="AG59"/>
  <c r="AG55"/>
  <c r="AG51"/>
  <c r="AY74"/>
  <c r="AY70"/>
  <c r="AY66"/>
  <c r="AY62"/>
  <c r="AY58"/>
  <c r="AY54"/>
  <c r="AY50"/>
  <c r="AU74"/>
  <c r="AU70"/>
  <c r="AU66"/>
  <c r="AU62"/>
  <c r="AU58"/>
  <c r="AU54"/>
  <c r="AU50"/>
  <c r="AO74"/>
  <c r="AO70"/>
  <c r="AO66"/>
  <c r="AO62"/>
  <c r="AO58"/>
  <c r="AO54"/>
  <c r="AO50"/>
  <c r="AK74"/>
  <c r="AK70"/>
  <c r="AK66"/>
  <c r="AK62"/>
  <c r="AK58"/>
  <c r="AK54"/>
  <c r="AK50"/>
  <c r="AG74"/>
  <c r="AG70"/>
  <c r="AG66"/>
  <c r="AG62"/>
  <c r="AG58"/>
  <c r="AG54"/>
  <c r="AG50"/>
  <c r="AX73"/>
  <c r="AX69"/>
  <c r="AX65"/>
  <c r="AX61"/>
  <c r="AX57"/>
  <c r="AX53"/>
  <c r="AX49"/>
  <c r="AT73"/>
  <c r="AT69"/>
  <c r="AT65"/>
  <c r="AT61"/>
  <c r="AT57"/>
  <c r="AT53"/>
  <c r="AT49"/>
  <c r="AN73"/>
  <c r="AN69"/>
  <c r="AN65"/>
  <c r="AN61"/>
  <c r="AN57"/>
  <c r="AN53"/>
  <c r="AN49"/>
  <c r="AJ73"/>
  <c r="AJ69"/>
  <c r="AJ65"/>
  <c r="AJ61"/>
  <c r="AJ57"/>
  <c r="AJ53"/>
  <c r="AJ49"/>
  <c r="AF73"/>
  <c r="AF69"/>
  <c r="AF65"/>
  <c r="AF61"/>
  <c r="AF57"/>
  <c r="AF53"/>
  <c r="AF49"/>
  <c r="AZ75"/>
  <c r="AZ71"/>
  <c r="AZ67"/>
  <c r="AZ63"/>
  <c r="AZ59"/>
  <c r="AZ55"/>
  <c r="AZ51"/>
  <c r="AV75"/>
  <c r="AV71"/>
  <c r="AV67"/>
  <c r="AV63"/>
  <c r="AV59"/>
  <c r="AV55"/>
  <c r="AV51"/>
  <c r="AR75"/>
  <c r="AR71"/>
  <c r="AR67"/>
  <c r="AR63"/>
  <c r="AR59"/>
  <c r="AR55"/>
  <c r="AR51"/>
  <c r="AL75"/>
  <c r="AL71"/>
  <c r="AL67"/>
  <c r="AL63"/>
  <c r="AL59"/>
  <c r="AL55"/>
  <c r="AL51"/>
  <c r="AH75"/>
  <c r="AH71"/>
  <c r="AH67"/>
  <c r="AH63"/>
  <c r="AH59"/>
  <c r="AH55"/>
  <c r="AH51"/>
  <c r="AZ74"/>
  <c r="AZ70"/>
  <c r="AZ66"/>
  <c r="AZ62"/>
  <c r="AZ58"/>
  <c r="AZ54"/>
  <c r="AZ50"/>
  <c r="AV74"/>
  <c r="AV70"/>
  <c r="AV66"/>
  <c r="AV62"/>
  <c r="AV58"/>
  <c r="AV54"/>
  <c r="AV50"/>
  <c r="AR74"/>
  <c r="AR70"/>
  <c r="AR66"/>
  <c r="AR62"/>
  <c r="AR58"/>
  <c r="AR54"/>
  <c r="AR50"/>
  <c r="AL74"/>
  <c r="AL70"/>
  <c r="AL66"/>
  <c r="AL62"/>
  <c r="AL58"/>
  <c r="AL54"/>
  <c r="AL50"/>
  <c r="AH74"/>
  <c r="AH70"/>
  <c r="AH66"/>
  <c r="AH62"/>
  <c r="AH58"/>
  <c r="AH54"/>
  <c r="AH50"/>
  <c r="BA73"/>
  <c r="BA69"/>
  <c r="BA65"/>
  <c r="BA61"/>
  <c r="BA57"/>
  <c r="BA53"/>
  <c r="BA49"/>
  <c r="AW73"/>
  <c r="AW69"/>
  <c r="AW65"/>
  <c r="AW61"/>
  <c r="AW57"/>
  <c r="AW53"/>
  <c r="AW49"/>
  <c r="AS73"/>
  <c r="AS69"/>
  <c r="AS65"/>
  <c r="AS61"/>
  <c r="AS57"/>
  <c r="AS53"/>
  <c r="AS49"/>
  <c r="AM73"/>
  <c r="AM69"/>
  <c r="AM65"/>
  <c r="AM61"/>
  <c r="AM57"/>
  <c r="AM53"/>
  <c r="AM49"/>
  <c r="AI73"/>
  <c r="AI69"/>
  <c r="AI65"/>
  <c r="AI61"/>
  <c r="AI57"/>
  <c r="AI53"/>
  <c r="AI49"/>
  <c r="BA75"/>
  <c r="BA71"/>
  <c r="BA67"/>
  <c r="BA63"/>
  <c r="BA59"/>
  <c r="BA55"/>
  <c r="BA51"/>
  <c r="AW75"/>
  <c r="AW71"/>
  <c r="AW67"/>
  <c r="AW63"/>
  <c r="AW59"/>
  <c r="AW55"/>
  <c r="AW51"/>
  <c r="AS75"/>
  <c r="AS71"/>
  <c r="AS67"/>
  <c r="AS63"/>
  <c r="AS59"/>
  <c r="AS55"/>
  <c r="AS51"/>
  <c r="AM75"/>
  <c r="AM71"/>
  <c r="AM67"/>
  <c r="AM63"/>
  <c r="AM59"/>
  <c r="AM55"/>
  <c r="AM51"/>
  <c r="AI75"/>
  <c r="AI71"/>
  <c r="AI67"/>
  <c r="AI63"/>
  <c r="AI59"/>
  <c r="AI55"/>
  <c r="AI51"/>
  <c r="BA74"/>
  <c r="BA70"/>
  <c r="BA66"/>
  <c r="BA62"/>
  <c r="BA58"/>
  <c r="BA54"/>
  <c r="BA50"/>
  <c r="AW74"/>
  <c r="AW70"/>
  <c r="AW66"/>
  <c r="AW62"/>
  <c r="AW58"/>
  <c r="AW54"/>
  <c r="AW50"/>
  <c r="AS74"/>
  <c r="AS70"/>
  <c r="AS66"/>
  <c r="AS62"/>
  <c r="AS58"/>
  <c r="AS54"/>
  <c r="AS50"/>
  <c r="AM74"/>
  <c r="AM70"/>
  <c r="AM66"/>
  <c r="AM62"/>
  <c r="AM58"/>
  <c r="AM54"/>
  <c r="AM50"/>
  <c r="AI74"/>
  <c r="AI70"/>
  <c r="AI66"/>
  <c r="AI62"/>
  <c r="AI58"/>
  <c r="AI54"/>
  <c r="AI50"/>
  <c r="AZ73"/>
  <c r="AZ69"/>
  <c r="AZ65"/>
  <c r="AZ61"/>
  <c r="AZ57"/>
  <c r="AZ53"/>
  <c r="AZ49"/>
  <c r="AV73"/>
  <c r="AV69"/>
  <c r="AV65"/>
  <c r="AV61"/>
  <c r="AV57"/>
  <c r="AV53"/>
  <c r="AV49"/>
  <c r="AR73"/>
  <c r="AR69"/>
  <c r="AR65"/>
  <c r="AR61"/>
  <c r="AR57"/>
  <c r="AR53"/>
  <c r="AR49"/>
  <c r="AL73"/>
  <c r="AL69"/>
  <c r="AL65"/>
  <c r="AL61"/>
  <c r="AL57"/>
  <c r="AL53"/>
  <c r="AL49"/>
  <c r="AH73"/>
  <c r="AH69"/>
  <c r="AH65"/>
  <c r="AH61"/>
  <c r="AH57"/>
  <c r="AH53"/>
  <c r="AH49"/>
  <c r="AA14" i="27"/>
  <c r="AX75" i="28"/>
  <c r="AX71"/>
  <c r="AX67"/>
  <c r="AX63"/>
  <c r="AX59"/>
  <c r="AX55"/>
  <c r="AX51"/>
  <c r="AT75"/>
  <c r="AT71"/>
  <c r="AT67"/>
  <c r="AT63"/>
  <c r="AT59"/>
  <c r="AT55"/>
  <c r="AT51"/>
  <c r="AN75"/>
  <c r="AN71"/>
  <c r="AN67"/>
  <c r="AN63"/>
  <c r="AN59"/>
  <c r="AN55"/>
  <c r="AN51"/>
  <c r="AJ75"/>
  <c r="AJ71"/>
  <c r="AJ67"/>
  <c r="AJ63"/>
  <c r="AJ59"/>
  <c r="AJ55"/>
  <c r="AJ51"/>
  <c r="AF75"/>
  <c r="AF71"/>
  <c r="AF67"/>
  <c r="AF63"/>
  <c r="AF59"/>
  <c r="AF55"/>
  <c r="AF51"/>
  <c r="AX74"/>
  <c r="AX70"/>
  <c r="AX66"/>
  <c r="AX62"/>
  <c r="AX58"/>
  <c r="AX54"/>
  <c r="AX50"/>
  <c r="AT74"/>
  <c r="AT70"/>
  <c r="AT66"/>
  <c r="AT62"/>
  <c r="AT58"/>
  <c r="AT54"/>
  <c r="AT50"/>
  <c r="AN74"/>
  <c r="AN70"/>
  <c r="AN66"/>
  <c r="AN62"/>
  <c r="AN58"/>
  <c r="AN54"/>
  <c r="AN50"/>
  <c r="AJ74"/>
  <c r="AJ70"/>
  <c r="AJ66"/>
  <c r="AJ62"/>
  <c r="AJ58"/>
  <c r="AJ54"/>
  <c r="AJ50"/>
  <c r="AF74"/>
  <c r="AF70"/>
  <c r="AF66"/>
  <c r="AF62"/>
  <c r="AF58"/>
  <c r="AF54"/>
  <c r="AF50"/>
  <c r="AY73"/>
  <c r="AY69"/>
  <c r="AY65"/>
  <c r="AY61"/>
  <c r="AY57"/>
  <c r="AY53"/>
  <c r="AY49"/>
  <c r="AU73"/>
  <c r="AU69"/>
  <c r="AU65"/>
  <c r="AU61"/>
  <c r="AU57"/>
  <c r="AU53"/>
  <c r="AU49"/>
  <c r="AO73"/>
  <c r="AO69"/>
  <c r="AO65"/>
  <c r="AO61"/>
  <c r="AO57"/>
  <c r="AO53"/>
  <c r="AO49"/>
  <c r="AK73"/>
  <c r="AK69"/>
  <c r="AK65"/>
  <c r="AK61"/>
  <c r="AK57"/>
  <c r="AK53"/>
  <c r="AK49"/>
  <c r="AG73"/>
  <c r="AG69"/>
  <c r="AG65"/>
  <c r="AG61"/>
  <c r="AG57"/>
  <c r="AG53"/>
  <c r="AG49"/>
  <c r="BA78" i="25"/>
  <c r="BA74"/>
  <c r="BA70"/>
  <c r="BA66"/>
  <c r="BA62"/>
  <c r="BA58"/>
  <c r="BA54"/>
  <c r="AW78"/>
  <c r="AW74"/>
  <c r="AW70"/>
  <c r="AW66"/>
  <c r="AW62"/>
  <c r="AW58"/>
  <c r="AW54"/>
  <c r="AS78"/>
  <c r="AS74"/>
  <c r="AS70"/>
  <c r="AS66"/>
  <c r="AS62"/>
  <c r="AS58"/>
  <c r="AS54"/>
  <c r="AM78"/>
  <c r="AM74"/>
  <c r="AM70"/>
  <c r="AM66"/>
  <c r="AM62"/>
  <c r="AM58"/>
  <c r="AM54"/>
  <c r="AI78"/>
  <c r="AI74"/>
  <c r="AI70"/>
  <c r="AI66"/>
  <c r="AI62"/>
  <c r="AI58"/>
  <c r="AI54"/>
  <c r="BA77"/>
  <c r="BA73"/>
  <c r="BA69"/>
  <c r="BA65"/>
  <c r="BA61"/>
  <c r="BA57"/>
  <c r="BA53"/>
  <c r="AW77"/>
  <c r="AW73"/>
  <c r="AW69"/>
  <c r="AW65"/>
  <c r="AW61"/>
  <c r="AW57"/>
  <c r="AW53"/>
  <c r="AS77"/>
  <c r="AS73"/>
  <c r="AS69"/>
  <c r="AS65"/>
  <c r="AS61"/>
  <c r="AS57"/>
  <c r="AS53"/>
  <c r="AM77"/>
  <c r="AM73"/>
  <c r="AM69"/>
  <c r="AM65"/>
  <c r="AM61"/>
  <c r="AM57"/>
  <c r="AM53"/>
  <c r="AI77"/>
  <c r="AI73"/>
  <c r="AI69"/>
  <c r="AI65"/>
  <c r="AI61"/>
  <c r="AI57"/>
  <c r="AI53"/>
  <c r="AZ76"/>
  <c r="AZ72"/>
  <c r="AZ68"/>
  <c r="AZ64"/>
  <c r="AZ60"/>
  <c r="AZ56"/>
  <c r="AZ52"/>
  <c r="AV76"/>
  <c r="AV72"/>
  <c r="AV68"/>
  <c r="AV64"/>
  <c r="AV60"/>
  <c r="AV56"/>
  <c r="AV52"/>
  <c r="AR76"/>
  <c r="AR72"/>
  <c r="AR68"/>
  <c r="AR64"/>
  <c r="AR60"/>
  <c r="AR56"/>
  <c r="AR52"/>
  <c r="AL76"/>
  <c r="AL72"/>
  <c r="AL68"/>
  <c r="AL64"/>
  <c r="AL60"/>
  <c r="AL56"/>
  <c r="AL52"/>
  <c r="AH76"/>
  <c r="AH72"/>
  <c r="AH68"/>
  <c r="AH64"/>
  <c r="AH60"/>
  <c r="AH56"/>
  <c r="AH52"/>
  <c r="L95"/>
  <c r="M91"/>
  <c r="M95" s="1"/>
  <c r="AZ78"/>
  <c r="AZ74"/>
  <c r="AZ70"/>
  <c r="AZ66"/>
  <c r="AZ62"/>
  <c r="AZ58"/>
  <c r="AZ54"/>
  <c r="AV78"/>
  <c r="AV74"/>
  <c r="AV70"/>
  <c r="AV66"/>
  <c r="AV62"/>
  <c r="AV58"/>
  <c r="AV54"/>
  <c r="AR78"/>
  <c r="AR74"/>
  <c r="AR70"/>
  <c r="AR66"/>
  <c r="AR62"/>
  <c r="AR58"/>
  <c r="AR54"/>
  <c r="AL78"/>
  <c r="AL74"/>
  <c r="AL70"/>
  <c r="AL66"/>
  <c r="AL62"/>
  <c r="AL58"/>
  <c r="AL54"/>
  <c r="AH78"/>
  <c r="AH74"/>
  <c r="AH70"/>
  <c r="AH66"/>
  <c r="AH62"/>
  <c r="AH58"/>
  <c r="AH54"/>
  <c r="AZ77"/>
  <c r="AZ73"/>
  <c r="AZ69"/>
  <c r="AZ65"/>
  <c r="AZ61"/>
  <c r="AZ57"/>
  <c r="AZ53"/>
  <c r="AV77"/>
  <c r="AV73"/>
  <c r="AV69"/>
  <c r="AV65"/>
  <c r="AV61"/>
  <c r="AV57"/>
  <c r="AV53"/>
  <c r="AR77"/>
  <c r="AR73"/>
  <c r="AR69"/>
  <c r="AR65"/>
  <c r="AR61"/>
  <c r="AR57"/>
  <c r="AR53"/>
  <c r="AL77"/>
  <c r="AL73"/>
  <c r="AL69"/>
  <c r="AL65"/>
  <c r="AL61"/>
  <c r="AL57"/>
  <c r="AL53"/>
  <c r="AH77"/>
  <c r="AH73"/>
  <c r="AH69"/>
  <c r="AH65"/>
  <c r="AH61"/>
  <c r="AH57"/>
  <c r="AH53"/>
  <c r="BA76"/>
  <c r="BA72"/>
  <c r="BA68"/>
  <c r="BA64"/>
  <c r="BA60"/>
  <c r="BA56"/>
  <c r="BA52"/>
  <c r="AW76"/>
  <c r="AW72"/>
  <c r="AW68"/>
  <c r="AW64"/>
  <c r="AW60"/>
  <c r="AW56"/>
  <c r="AW52"/>
  <c r="AS76"/>
  <c r="AS72"/>
  <c r="AS68"/>
  <c r="AS64"/>
  <c r="AS60"/>
  <c r="AS56"/>
  <c r="AS52"/>
  <c r="AM76"/>
  <c r="AM72"/>
  <c r="AM68"/>
  <c r="AM64"/>
  <c r="AM60"/>
  <c r="AM56"/>
  <c r="AM52"/>
  <c r="AI76"/>
  <c r="AI72"/>
  <c r="AI68"/>
  <c r="AI64"/>
  <c r="AI60"/>
  <c r="AI56"/>
  <c r="AI52"/>
  <c r="AA25" i="24"/>
  <c r="V39" i="23"/>
  <c r="V29"/>
  <c r="U40"/>
  <c r="AY78" i="25"/>
  <c r="AY74"/>
  <c r="AY70"/>
  <c r="AY66"/>
  <c r="AY62"/>
  <c r="AY58"/>
  <c r="AY54"/>
  <c r="AU78"/>
  <c r="AU74"/>
  <c r="AU70"/>
  <c r="AU66"/>
  <c r="AU62"/>
  <c r="AU58"/>
  <c r="AU54"/>
  <c r="AO78"/>
  <c r="AO74"/>
  <c r="AO70"/>
  <c r="AO66"/>
  <c r="AO62"/>
  <c r="AO58"/>
  <c r="AO54"/>
  <c r="AK78"/>
  <c r="AK74"/>
  <c r="AK70"/>
  <c r="AK66"/>
  <c r="AK62"/>
  <c r="AK58"/>
  <c r="AK54"/>
  <c r="AG78"/>
  <c r="AG74"/>
  <c r="AG70"/>
  <c r="AG66"/>
  <c r="AG62"/>
  <c r="AG58"/>
  <c r="AG54"/>
  <c r="AY77"/>
  <c r="AY73"/>
  <c r="AY69"/>
  <c r="AY65"/>
  <c r="AY61"/>
  <c r="AY57"/>
  <c r="AY53"/>
  <c r="AU77"/>
  <c r="AU73"/>
  <c r="AU69"/>
  <c r="AU65"/>
  <c r="AU61"/>
  <c r="AU57"/>
  <c r="AU53"/>
  <c r="AO77"/>
  <c r="AO73"/>
  <c r="AO69"/>
  <c r="AO65"/>
  <c r="AO61"/>
  <c r="AO57"/>
  <c r="AO53"/>
  <c r="AK77"/>
  <c r="AK73"/>
  <c r="AK69"/>
  <c r="AK65"/>
  <c r="AK61"/>
  <c r="AK57"/>
  <c r="AK53"/>
  <c r="AG77"/>
  <c r="AG73"/>
  <c r="AG69"/>
  <c r="AG65"/>
  <c r="AG61"/>
  <c r="AG57"/>
  <c r="AG53"/>
  <c r="AX76"/>
  <c r="AX72"/>
  <c r="AX68"/>
  <c r="AX64"/>
  <c r="AX60"/>
  <c r="AX56"/>
  <c r="AX52"/>
  <c r="AT76"/>
  <c r="AT72"/>
  <c r="AT68"/>
  <c r="AT64"/>
  <c r="AT60"/>
  <c r="AT56"/>
  <c r="AT52"/>
  <c r="AN76"/>
  <c r="AN72"/>
  <c r="AN68"/>
  <c r="AN64"/>
  <c r="AN60"/>
  <c r="AN56"/>
  <c r="AN52"/>
  <c r="AJ76"/>
  <c r="AJ72"/>
  <c r="AJ68"/>
  <c r="AJ64"/>
  <c r="AJ60"/>
  <c r="AJ56"/>
  <c r="AJ52"/>
  <c r="AF76"/>
  <c r="AF72"/>
  <c r="AF68"/>
  <c r="AF64"/>
  <c r="AF60"/>
  <c r="AF56"/>
  <c r="AF52"/>
  <c r="AX78"/>
  <c r="AX74"/>
  <c r="AX70"/>
  <c r="AX66"/>
  <c r="AX62"/>
  <c r="AX58"/>
  <c r="AX54"/>
  <c r="AT78"/>
  <c r="AT74"/>
  <c r="AT70"/>
  <c r="AT66"/>
  <c r="AT62"/>
  <c r="AT58"/>
  <c r="AT54"/>
  <c r="AN78"/>
  <c r="AN74"/>
  <c r="AN70"/>
  <c r="AN66"/>
  <c r="AN62"/>
  <c r="AN58"/>
  <c r="AN54"/>
  <c r="AJ78"/>
  <c r="AJ74"/>
  <c r="AJ70"/>
  <c r="AJ66"/>
  <c r="AJ62"/>
  <c r="AJ58"/>
  <c r="AJ54"/>
  <c r="AF78"/>
  <c r="AF74"/>
  <c r="AF70"/>
  <c r="AF66"/>
  <c r="AF62"/>
  <c r="AF58"/>
  <c r="AF54"/>
  <c r="AX77"/>
  <c r="AX73"/>
  <c r="AX69"/>
  <c r="AX65"/>
  <c r="AX61"/>
  <c r="AX57"/>
  <c r="AX53"/>
  <c r="AT77"/>
  <c r="AT73"/>
  <c r="AT69"/>
  <c r="AT65"/>
  <c r="AT61"/>
  <c r="AT57"/>
  <c r="AT53"/>
  <c r="AN77"/>
  <c r="AN73"/>
  <c r="AN69"/>
  <c r="AN65"/>
  <c r="AN61"/>
  <c r="AN57"/>
  <c r="AN53"/>
  <c r="AJ77"/>
  <c r="AJ73"/>
  <c r="AJ69"/>
  <c r="AJ65"/>
  <c r="AJ61"/>
  <c r="AJ57"/>
  <c r="AJ53"/>
  <c r="AF77"/>
  <c r="AF73"/>
  <c r="AF69"/>
  <c r="AF65"/>
  <c r="AF61"/>
  <c r="AF57"/>
  <c r="AF53"/>
  <c r="AY76"/>
  <c r="AY72"/>
  <c r="AY68"/>
  <c r="AY64"/>
  <c r="AY60"/>
  <c r="AY56"/>
  <c r="AY52"/>
  <c r="AU76"/>
  <c r="AU72"/>
  <c r="AU68"/>
  <c r="AU64"/>
  <c r="AU60"/>
  <c r="AU56"/>
  <c r="AU52"/>
  <c r="AO76"/>
  <c r="AO72"/>
  <c r="AO68"/>
  <c r="AO64"/>
  <c r="AO60"/>
  <c r="AO56"/>
  <c r="AO52"/>
  <c r="AK76"/>
  <c r="AK72"/>
  <c r="AK68"/>
  <c r="AK64"/>
  <c r="AK60"/>
  <c r="AK56"/>
  <c r="AK52"/>
  <c r="AG76"/>
  <c r="AG72"/>
  <c r="AG68"/>
  <c r="AG64"/>
  <c r="AG60"/>
  <c r="AG56"/>
  <c r="AG52"/>
  <c r="M8" i="23"/>
  <c r="Y8" s="1"/>
  <c r="Y11" s="1"/>
  <c r="Y40" s="1"/>
  <c r="S8"/>
  <c r="S11" s="1"/>
  <c r="S40" s="1"/>
  <c r="V21"/>
  <c r="V40" s="1"/>
  <c r="N94" i="6"/>
  <c r="K94"/>
  <c r="J94"/>
  <c r="I94"/>
  <c r="G94"/>
  <c r="F94"/>
  <c r="C94"/>
  <c r="B94"/>
  <c r="A94"/>
  <c r="N93"/>
  <c r="K93"/>
  <c r="J93"/>
  <c r="I93"/>
  <c r="G93"/>
  <c r="F93"/>
  <c r="C93"/>
  <c r="B93"/>
  <c r="A93"/>
  <c r="N92"/>
  <c r="K92"/>
  <c r="J92"/>
  <c r="I92"/>
  <c r="G92"/>
  <c r="F92"/>
  <c r="C92"/>
  <c r="B92"/>
  <c r="A92"/>
  <c r="N91"/>
  <c r="K91"/>
  <c r="K95" s="1"/>
  <c r="J91"/>
  <c r="I91"/>
  <c r="I95" s="1"/>
  <c r="H95"/>
  <c r="G91"/>
  <c r="G95" s="1"/>
  <c r="F91"/>
  <c r="C91"/>
  <c r="B91"/>
  <c r="A91"/>
  <c r="B38"/>
  <c r="B37"/>
  <c r="B24"/>
  <c r="BA12"/>
  <c r="AZ12"/>
  <c r="AZ43" s="1"/>
  <c r="AY12"/>
  <c r="AX12"/>
  <c r="AX43" s="1"/>
  <c r="AW12"/>
  <c r="AV12"/>
  <c r="AV44" s="1"/>
  <c r="AU12"/>
  <c r="AT12"/>
  <c r="AT44" s="1"/>
  <c r="AS12"/>
  <c r="AR12"/>
  <c r="AR44" s="1"/>
  <c r="AO12"/>
  <c r="AN12"/>
  <c r="AN44" s="1"/>
  <c r="AM12"/>
  <c r="AL12"/>
  <c r="AL44" s="1"/>
  <c r="AK12"/>
  <c r="AJ12"/>
  <c r="AJ44" s="1"/>
  <c r="AI12"/>
  <c r="AH12"/>
  <c r="AH44" s="1"/>
  <c r="AG12"/>
  <c r="AF12"/>
  <c r="AF44" s="1"/>
  <c r="P94"/>
  <c r="O94"/>
  <c r="P93"/>
  <c r="O93"/>
  <c r="P92"/>
  <c r="O92"/>
  <c r="P91"/>
  <c r="P95" s="1"/>
  <c r="O91"/>
  <c r="O95" s="1"/>
  <c r="B383" i="5"/>
  <c r="B382"/>
  <c r="B381"/>
  <c r="Z9" s="1"/>
  <c r="Z10" s="1"/>
  <c r="AB17"/>
  <c r="AB18" s="1"/>
  <c r="Z17"/>
  <c r="Z18" s="1"/>
  <c r="Y17"/>
  <c r="Y18" s="1"/>
  <c r="X17"/>
  <c r="X18" s="1"/>
  <c r="W17"/>
  <c r="W18" s="1"/>
  <c r="V17"/>
  <c r="V18" s="1"/>
  <c r="U17"/>
  <c r="U18" s="1"/>
  <c r="T17"/>
  <c r="T18" s="1"/>
  <c r="AD17"/>
  <c r="AD18" s="1"/>
  <c r="AC17"/>
  <c r="AC18" s="1"/>
  <c r="AB13"/>
  <c r="AB14" s="1"/>
  <c r="Z13"/>
  <c r="Y13"/>
  <c r="Y14" s="1"/>
  <c r="X13"/>
  <c r="X14" s="1"/>
  <c r="W13"/>
  <c r="W14" s="1"/>
  <c r="V13"/>
  <c r="V14" s="1"/>
  <c r="U13"/>
  <c r="U14" s="1"/>
  <c r="T13"/>
  <c r="T14" s="1"/>
  <c r="AD13"/>
  <c r="AD14" s="1"/>
  <c r="AC13"/>
  <c r="AC14" s="1"/>
  <c r="AD9"/>
  <c r="AD10" s="1"/>
  <c r="AD19" s="1"/>
  <c r="AB9"/>
  <c r="AB10" s="1"/>
  <c r="Y9"/>
  <c r="Y10" s="1"/>
  <c r="Y19" s="1"/>
  <c r="X9"/>
  <c r="X10" s="1"/>
  <c r="W9"/>
  <c r="W10" s="1"/>
  <c r="W19" s="1"/>
  <c r="V9"/>
  <c r="V10" s="1"/>
  <c r="U9"/>
  <c r="U10" s="1"/>
  <c r="U19" s="1"/>
  <c r="T9"/>
  <c r="T10" s="1"/>
  <c r="AC9"/>
  <c r="AC10" s="1"/>
  <c r="AC19" s="1"/>
  <c r="X26" i="4"/>
  <c r="W26"/>
  <c r="U26"/>
  <c r="T26"/>
  <c r="S26"/>
  <c r="R26"/>
  <c r="Q26"/>
  <c r="M26"/>
  <c r="Y26" s="1"/>
  <c r="J26"/>
  <c r="V26" s="1"/>
  <c r="X25"/>
  <c r="W25"/>
  <c r="U25"/>
  <c r="T25"/>
  <c r="S25"/>
  <c r="R25"/>
  <c r="Q25"/>
  <c r="M25"/>
  <c r="Y25" s="1"/>
  <c r="J25"/>
  <c r="V25" s="1"/>
  <c r="X24"/>
  <c r="W24"/>
  <c r="U24"/>
  <c r="T24"/>
  <c r="T27" s="1"/>
  <c r="S24"/>
  <c r="R24"/>
  <c r="R27" s="1"/>
  <c r="Q24"/>
  <c r="M24"/>
  <c r="Y24" s="1"/>
  <c r="J24"/>
  <c r="V24" s="1"/>
  <c r="X20"/>
  <c r="X21" s="1"/>
  <c r="W20"/>
  <c r="W21" s="1"/>
  <c r="U20"/>
  <c r="U21" s="1"/>
  <c r="T20"/>
  <c r="T21" s="1"/>
  <c r="S20"/>
  <c r="S21" s="1"/>
  <c r="R20"/>
  <c r="R21" s="1"/>
  <c r="Q20"/>
  <c r="Q21" s="1"/>
  <c r="M20"/>
  <c r="Y20" s="1"/>
  <c r="Y21" s="1"/>
  <c r="J20"/>
  <c r="V20" s="1"/>
  <c r="V21" s="1"/>
  <c r="X16"/>
  <c r="W16"/>
  <c r="U16"/>
  <c r="T16"/>
  <c r="S16"/>
  <c r="R16"/>
  <c r="Q16"/>
  <c r="M16"/>
  <c r="Y16" s="1"/>
  <c r="J16"/>
  <c r="V16" s="1"/>
  <c r="X15"/>
  <c r="W15"/>
  <c r="T15"/>
  <c r="Q15"/>
  <c r="P15"/>
  <c r="X14"/>
  <c r="W14"/>
  <c r="T14"/>
  <c r="Q14"/>
  <c r="X10"/>
  <c r="W10"/>
  <c r="T10"/>
  <c r="Q10"/>
  <c r="X9"/>
  <c r="W9"/>
  <c r="U9"/>
  <c r="T9"/>
  <c r="S9"/>
  <c r="R9"/>
  <c r="Q9"/>
  <c r="M9"/>
  <c r="Y9" s="1"/>
  <c r="J9"/>
  <c r="V9" s="1"/>
  <c r="X8"/>
  <c r="W8"/>
  <c r="T8"/>
  <c r="Q8"/>
  <c r="D8"/>
  <c r="T11" l="1"/>
  <c r="X11"/>
  <c r="Q11"/>
  <c r="T17"/>
  <c r="T28" s="1"/>
  <c r="X17"/>
  <c r="X27"/>
  <c r="T19" i="5"/>
  <c r="V19"/>
  <c r="X19"/>
  <c r="F95" i="6"/>
  <c r="J95"/>
  <c r="N95"/>
  <c r="Q17" i="4"/>
  <c r="W17"/>
  <c r="Y27"/>
  <c r="W27"/>
  <c r="W11"/>
  <c r="W28" s="1"/>
  <c r="Q27"/>
  <c r="Q28" s="1"/>
  <c r="S27"/>
  <c r="U27"/>
  <c r="AB19" i="5"/>
  <c r="D13" i="19"/>
  <c r="D13" i="18"/>
  <c r="E13" i="19"/>
  <c r="E13" i="18"/>
  <c r="C13" i="19"/>
  <c r="C13" i="18"/>
  <c r="B13" i="19"/>
  <c r="B13" i="18"/>
  <c r="D14" i="19"/>
  <c r="D14" i="18"/>
  <c r="E14"/>
  <c r="E14" i="19"/>
  <c r="C14" i="18"/>
  <c r="C14" i="19"/>
  <c r="B14"/>
  <c r="B14" i="18"/>
  <c r="V27" i="4"/>
  <c r="AA9" i="5"/>
  <c r="AA10" s="1"/>
  <c r="Z14"/>
  <c r="Z19" s="1"/>
  <c r="F13" i="18" s="1"/>
  <c r="AA13" i="5"/>
  <c r="AA14" s="1"/>
  <c r="AG47" i="6"/>
  <c r="AG46"/>
  <c r="AG45"/>
  <c r="AI47"/>
  <c r="AI46"/>
  <c r="AI45"/>
  <c r="AK47"/>
  <c r="AK46"/>
  <c r="AK45"/>
  <c r="AM47"/>
  <c r="AM46"/>
  <c r="AM45"/>
  <c r="AO47"/>
  <c r="AO46"/>
  <c r="AO45"/>
  <c r="AS47"/>
  <c r="AS46"/>
  <c r="AS45"/>
  <c r="AU47"/>
  <c r="AU46"/>
  <c r="AU45"/>
  <c r="AW47"/>
  <c r="AW46"/>
  <c r="AW45"/>
  <c r="AY47"/>
  <c r="AY46"/>
  <c r="AY45"/>
  <c r="BA47"/>
  <c r="BA46"/>
  <c r="BA45"/>
  <c r="BA44"/>
  <c r="AA17" i="5"/>
  <c r="AA18" s="1"/>
  <c r="AG17" i="6"/>
  <c r="AI17"/>
  <c r="AK17"/>
  <c r="AM17"/>
  <c r="AO17"/>
  <c r="AS17"/>
  <c r="AU17"/>
  <c r="AW17"/>
  <c r="AY17"/>
  <c r="BA17"/>
  <c r="AG18"/>
  <c r="AI18"/>
  <c r="AK18"/>
  <c r="AM18"/>
  <c r="AO18"/>
  <c r="AS18"/>
  <c r="AU18"/>
  <c r="AW18"/>
  <c r="AY18"/>
  <c r="BA18"/>
  <c r="AG19"/>
  <c r="AI19"/>
  <c r="AK19"/>
  <c r="AM19"/>
  <c r="AO19"/>
  <c r="AS19"/>
  <c r="AU19"/>
  <c r="AW19"/>
  <c r="AY19"/>
  <c r="BA19"/>
  <c r="AG20"/>
  <c r="AI20"/>
  <c r="AK20"/>
  <c r="AM20"/>
  <c r="AO20"/>
  <c r="AS20"/>
  <c r="AU20"/>
  <c r="AW20"/>
  <c r="AY20"/>
  <c r="BA20"/>
  <c r="AG21"/>
  <c r="AI21"/>
  <c r="AK21"/>
  <c r="AM21"/>
  <c r="AO21"/>
  <c r="AS21"/>
  <c r="AU21"/>
  <c r="AW21"/>
  <c r="AY21"/>
  <c r="BA21"/>
  <c r="AG22"/>
  <c r="AI22"/>
  <c r="AK22"/>
  <c r="AM22"/>
  <c r="AO22"/>
  <c r="AS22"/>
  <c r="AU22"/>
  <c r="AW22"/>
  <c r="AY22"/>
  <c r="BA22"/>
  <c r="AG23"/>
  <c r="AI23"/>
  <c r="AK23"/>
  <c r="AM23"/>
  <c r="AO23"/>
  <c r="AS23"/>
  <c r="AU23"/>
  <c r="AW23"/>
  <c r="AY23"/>
  <c r="BA23"/>
  <c r="AF24"/>
  <c r="AH24"/>
  <c r="AJ24"/>
  <c r="AL24"/>
  <c r="AN24"/>
  <c r="AR24"/>
  <c r="AT24"/>
  <c r="AV24"/>
  <c r="AX24"/>
  <c r="AZ24"/>
  <c r="AF25"/>
  <c r="AH25"/>
  <c r="AJ25"/>
  <c r="AL25"/>
  <c r="AN25"/>
  <c r="AR25"/>
  <c r="AT25"/>
  <c r="AV25"/>
  <c r="AX25"/>
  <c r="AZ25"/>
  <c r="AF28"/>
  <c r="AH28"/>
  <c r="AJ28"/>
  <c r="AL28"/>
  <c r="AN28"/>
  <c r="AR28"/>
  <c r="AT28"/>
  <c r="AV28"/>
  <c r="AX28"/>
  <c r="AZ28"/>
  <c r="AF29"/>
  <c r="AH29"/>
  <c r="AJ29"/>
  <c r="AL29"/>
  <c r="AN29"/>
  <c r="AR29"/>
  <c r="AT29"/>
  <c r="AV29"/>
  <c r="AX29"/>
  <c r="AZ29"/>
  <c r="AF30"/>
  <c r="AH30"/>
  <c r="AJ30"/>
  <c r="AL30"/>
  <c r="AN30"/>
  <c r="AR30"/>
  <c r="AT30"/>
  <c r="AV30"/>
  <c r="AX30"/>
  <c r="AZ30"/>
  <c r="AF31"/>
  <c r="AH31"/>
  <c r="AJ31"/>
  <c r="AL31"/>
  <c r="AN31"/>
  <c r="AR31"/>
  <c r="AT31"/>
  <c r="AV31"/>
  <c r="AX31"/>
  <c r="AZ31"/>
  <c r="AF32"/>
  <c r="AH32"/>
  <c r="AJ32"/>
  <c r="AL32"/>
  <c r="AN32"/>
  <c r="AR32"/>
  <c r="AT32"/>
  <c r="AV32"/>
  <c r="AX32"/>
  <c r="AZ32"/>
  <c r="AF33"/>
  <c r="AH33"/>
  <c r="AJ33"/>
  <c r="AL33"/>
  <c r="AN33"/>
  <c r="AR33"/>
  <c r="AT33"/>
  <c r="AV33"/>
  <c r="AX33"/>
  <c r="AZ33"/>
  <c r="AF34"/>
  <c r="AH34"/>
  <c r="AJ34"/>
  <c r="AL34"/>
  <c r="AN34"/>
  <c r="AR34"/>
  <c r="AT34"/>
  <c r="AV34"/>
  <c r="AX34"/>
  <c r="AZ34"/>
  <c r="AF35"/>
  <c r="AH35"/>
  <c r="AJ35"/>
  <c r="AL35"/>
  <c r="AN35"/>
  <c r="AR35"/>
  <c r="AT35"/>
  <c r="AV35"/>
  <c r="AX35"/>
  <c r="AZ35"/>
  <c r="AF36"/>
  <c r="AH36"/>
  <c r="AJ36"/>
  <c r="AL36"/>
  <c r="AN36"/>
  <c r="AR36"/>
  <c r="AT36"/>
  <c r="AV36"/>
  <c r="AX36"/>
  <c r="AZ36"/>
  <c r="AF39"/>
  <c r="AH39"/>
  <c r="AJ39"/>
  <c r="AL39"/>
  <c r="AN39"/>
  <c r="AR39"/>
  <c r="AT39"/>
  <c r="AV39"/>
  <c r="AX39"/>
  <c r="AZ39"/>
  <c r="AF40"/>
  <c r="AH40"/>
  <c r="AJ40"/>
  <c r="AL40"/>
  <c r="AN40"/>
  <c r="AR40"/>
  <c r="AT40"/>
  <c r="AV40"/>
  <c r="AX40"/>
  <c r="AZ40"/>
  <c r="AF41"/>
  <c r="AH41"/>
  <c r="AJ41"/>
  <c r="AL41"/>
  <c r="AN41"/>
  <c r="AR41"/>
  <c r="AT41"/>
  <c r="AV41"/>
  <c r="AX41"/>
  <c r="AZ41"/>
  <c r="AF42"/>
  <c r="AH42"/>
  <c r="AJ42"/>
  <c r="AL42"/>
  <c r="AN42"/>
  <c r="AR42"/>
  <c r="AT42"/>
  <c r="AV42"/>
  <c r="AX42"/>
  <c r="AZ42"/>
  <c r="AF43"/>
  <c r="AH43"/>
  <c r="AJ43"/>
  <c r="AL43"/>
  <c r="AN43"/>
  <c r="AR43"/>
  <c r="AT43"/>
  <c r="AV43"/>
  <c r="AY44"/>
  <c r="AF47"/>
  <c r="AF46"/>
  <c r="AF45"/>
  <c r="AH47"/>
  <c r="AH46"/>
  <c r="AH45"/>
  <c r="AJ47"/>
  <c r="AJ46"/>
  <c r="AJ45"/>
  <c r="AL47"/>
  <c r="AL46"/>
  <c r="AL45"/>
  <c r="AN47"/>
  <c r="AN46"/>
  <c r="AN45"/>
  <c r="AR47"/>
  <c r="AR46"/>
  <c r="AR45"/>
  <c r="AT47"/>
  <c r="AT46"/>
  <c r="AT45"/>
  <c r="AV47"/>
  <c r="AV46"/>
  <c r="AV45"/>
  <c r="AX47"/>
  <c r="AX46"/>
  <c r="AX45"/>
  <c r="AX44"/>
  <c r="AZ47"/>
  <c r="AZ46"/>
  <c r="AZ45"/>
  <c r="AZ44"/>
  <c r="L94"/>
  <c r="M94" s="1"/>
  <c r="L93"/>
  <c r="M93" s="1"/>
  <c r="L92"/>
  <c r="M92" s="1"/>
  <c r="L91"/>
  <c r="AF17"/>
  <c r="AH17"/>
  <c r="AJ17"/>
  <c r="AL17"/>
  <c r="AN17"/>
  <c r="AR17"/>
  <c r="AT17"/>
  <c r="AV17"/>
  <c r="AX17"/>
  <c r="AZ17"/>
  <c r="AF18"/>
  <c r="AH18"/>
  <c r="AJ18"/>
  <c r="AL18"/>
  <c r="AN18"/>
  <c r="AR18"/>
  <c r="AT18"/>
  <c r="AV18"/>
  <c r="AX18"/>
  <c r="AZ18"/>
  <c r="AF19"/>
  <c r="AH19"/>
  <c r="AJ19"/>
  <c r="AL19"/>
  <c r="AN19"/>
  <c r="AR19"/>
  <c r="AT19"/>
  <c r="AV19"/>
  <c r="AX19"/>
  <c r="AZ19"/>
  <c r="AF20"/>
  <c r="AH20"/>
  <c r="AJ20"/>
  <c r="AL20"/>
  <c r="AN20"/>
  <c r="AR20"/>
  <c r="AT20"/>
  <c r="AV20"/>
  <c r="AX20"/>
  <c r="AZ20"/>
  <c r="AF21"/>
  <c r="AH21"/>
  <c r="AJ21"/>
  <c r="AL21"/>
  <c r="AN21"/>
  <c r="AR21"/>
  <c r="AT21"/>
  <c r="AV21"/>
  <c r="AX21"/>
  <c r="AZ21"/>
  <c r="AF22"/>
  <c r="AH22"/>
  <c r="AJ22"/>
  <c r="AL22"/>
  <c r="AN22"/>
  <c r="AR22"/>
  <c r="AT22"/>
  <c r="AV22"/>
  <c r="AX22"/>
  <c r="AZ22"/>
  <c r="AF23"/>
  <c r="AH23"/>
  <c r="AJ23"/>
  <c r="AL23"/>
  <c r="AN23"/>
  <c r="AR23"/>
  <c r="AT23"/>
  <c r="AV23"/>
  <c r="AX23"/>
  <c r="AZ23"/>
  <c r="AG24"/>
  <c r="AI24"/>
  <c r="AK24"/>
  <c r="AM24"/>
  <c r="AO24"/>
  <c r="AS24"/>
  <c r="AU24"/>
  <c r="AW24"/>
  <c r="AY24"/>
  <c r="BA24"/>
  <c r="AG25"/>
  <c r="AI25"/>
  <c r="AK25"/>
  <c r="AM25"/>
  <c r="AO25"/>
  <c r="AS25"/>
  <c r="AU25"/>
  <c r="AW25"/>
  <c r="AY25"/>
  <c r="BA25"/>
  <c r="AG28"/>
  <c r="AI28"/>
  <c r="AK28"/>
  <c r="AM28"/>
  <c r="AO28"/>
  <c r="AS28"/>
  <c r="AU28"/>
  <c r="AW28"/>
  <c r="AY28"/>
  <c r="BA28"/>
  <c r="AG29"/>
  <c r="AI29"/>
  <c r="AK29"/>
  <c r="AM29"/>
  <c r="AO29"/>
  <c r="AS29"/>
  <c r="AU29"/>
  <c r="AW29"/>
  <c r="AY29"/>
  <c r="BA29"/>
  <c r="AG30"/>
  <c r="AI30"/>
  <c r="AK30"/>
  <c r="AM30"/>
  <c r="AO30"/>
  <c r="AS30"/>
  <c r="AU30"/>
  <c r="AW30"/>
  <c r="AY30"/>
  <c r="BA30"/>
  <c r="AG31"/>
  <c r="AI31"/>
  <c r="AK31"/>
  <c r="AM31"/>
  <c r="AO31"/>
  <c r="AS31"/>
  <c r="AU31"/>
  <c r="AW31"/>
  <c r="AY31"/>
  <c r="BA31"/>
  <c r="AG32"/>
  <c r="AI32"/>
  <c r="AK32"/>
  <c r="AM32"/>
  <c r="AO32"/>
  <c r="AS32"/>
  <c r="AU32"/>
  <c r="AW32"/>
  <c r="AY32"/>
  <c r="BA32"/>
  <c r="AG33"/>
  <c r="AI33"/>
  <c r="AK33"/>
  <c r="AM33"/>
  <c r="AO33"/>
  <c r="AS33"/>
  <c r="AU33"/>
  <c r="AW33"/>
  <c r="AY33"/>
  <c r="BA33"/>
  <c r="AG34"/>
  <c r="AI34"/>
  <c r="AK34"/>
  <c r="AM34"/>
  <c r="AO34"/>
  <c r="AS34"/>
  <c r="AU34"/>
  <c r="AW34"/>
  <c r="AY34"/>
  <c r="BA34"/>
  <c r="AG35"/>
  <c r="AI35"/>
  <c r="AK35"/>
  <c r="AM35"/>
  <c r="AO35"/>
  <c r="AS35"/>
  <c r="AU35"/>
  <c r="AW35"/>
  <c r="AY35"/>
  <c r="BA35"/>
  <c r="AG36"/>
  <c r="AI36"/>
  <c r="AK36"/>
  <c r="AM36"/>
  <c r="AO36"/>
  <c r="AS36"/>
  <c r="AU36"/>
  <c r="AW36"/>
  <c r="AY36"/>
  <c r="BA36"/>
  <c r="AG39"/>
  <c r="AI39"/>
  <c r="AK39"/>
  <c r="AM39"/>
  <c r="AO39"/>
  <c r="AS39"/>
  <c r="AU39"/>
  <c r="AW39"/>
  <c r="AY39"/>
  <c r="BA39"/>
  <c r="AG40"/>
  <c r="AI40"/>
  <c r="AK40"/>
  <c r="AM40"/>
  <c r="AO40"/>
  <c r="AS40"/>
  <c r="AU40"/>
  <c r="AW40"/>
  <c r="AY40"/>
  <c r="BA40"/>
  <c r="AG41"/>
  <c r="AI41"/>
  <c r="AK41"/>
  <c r="AM41"/>
  <c r="AO41"/>
  <c r="AS41"/>
  <c r="AU41"/>
  <c r="AW41"/>
  <c r="AY41"/>
  <c r="BA41"/>
  <c r="AG42"/>
  <c r="AI42"/>
  <c r="AK42"/>
  <c r="AM42"/>
  <c r="AO42"/>
  <c r="AS42"/>
  <c r="AU42"/>
  <c r="AW42"/>
  <c r="AY42"/>
  <c r="BA42"/>
  <c r="AG43"/>
  <c r="AI43"/>
  <c r="AK43"/>
  <c r="AM43"/>
  <c r="AO43"/>
  <c r="AS43"/>
  <c r="AU43"/>
  <c r="AW43"/>
  <c r="AY43"/>
  <c r="BA43"/>
  <c r="AG44"/>
  <c r="AI44"/>
  <c r="AK44"/>
  <c r="AM44"/>
  <c r="AO44"/>
  <c r="AS44"/>
  <c r="AU44"/>
  <c r="AW44"/>
  <c r="E12" i="19" l="1"/>
  <c r="E12" i="18"/>
  <c r="E15" s="1"/>
  <c r="E15" i="19"/>
  <c r="X28" i="4"/>
  <c r="E8" i="18"/>
  <c r="E8" i="19"/>
  <c r="B8"/>
  <c r="B12"/>
  <c r="B12" i="18"/>
  <c r="B15" s="1"/>
  <c r="F13" i="19"/>
  <c r="B15"/>
  <c r="AY78" i="6"/>
  <c r="AY74"/>
  <c r="AY70"/>
  <c r="AY66"/>
  <c r="AY62"/>
  <c r="AY58"/>
  <c r="AY54"/>
  <c r="AU78"/>
  <c r="AU74"/>
  <c r="AU70"/>
  <c r="AU66"/>
  <c r="AU62"/>
  <c r="AU58"/>
  <c r="AU54"/>
  <c r="AO78"/>
  <c r="AO74"/>
  <c r="AO70"/>
  <c r="AO66"/>
  <c r="AO62"/>
  <c r="AO58"/>
  <c r="AO54"/>
  <c r="AK78"/>
  <c r="AK74"/>
  <c r="AK70"/>
  <c r="AK66"/>
  <c r="AK62"/>
  <c r="AK58"/>
  <c r="AK54"/>
  <c r="AG78"/>
  <c r="AG74"/>
  <c r="AG70"/>
  <c r="AG66"/>
  <c r="AG62"/>
  <c r="AG58"/>
  <c r="AG54"/>
  <c r="AY77"/>
  <c r="AY73"/>
  <c r="AY69"/>
  <c r="AY65"/>
  <c r="AY61"/>
  <c r="AY57"/>
  <c r="AY53"/>
  <c r="AU77"/>
  <c r="AU73"/>
  <c r="AU69"/>
  <c r="AU65"/>
  <c r="AU61"/>
  <c r="AU57"/>
  <c r="AU53"/>
  <c r="AO77"/>
  <c r="AO73"/>
  <c r="AO69"/>
  <c r="AO65"/>
  <c r="AO61"/>
  <c r="AO57"/>
  <c r="AO53"/>
  <c r="AK77"/>
  <c r="AK73"/>
  <c r="AK69"/>
  <c r="AK65"/>
  <c r="AK61"/>
  <c r="AK57"/>
  <c r="AK53"/>
  <c r="AG77"/>
  <c r="AG73"/>
  <c r="AG69"/>
  <c r="AG65"/>
  <c r="AG61"/>
  <c r="AG57"/>
  <c r="AG53"/>
  <c r="AX76"/>
  <c r="AX72"/>
  <c r="AX68"/>
  <c r="AX64"/>
  <c r="AX60"/>
  <c r="AX56"/>
  <c r="AX52"/>
  <c r="AT76"/>
  <c r="AT72"/>
  <c r="AT68"/>
  <c r="AT64"/>
  <c r="AT60"/>
  <c r="AT56"/>
  <c r="AT52"/>
  <c r="AN76"/>
  <c r="AN72"/>
  <c r="AN68"/>
  <c r="AN64"/>
  <c r="AN60"/>
  <c r="AN56"/>
  <c r="AN52"/>
  <c r="AJ76"/>
  <c r="AJ72"/>
  <c r="AJ68"/>
  <c r="AJ64"/>
  <c r="AJ60"/>
  <c r="AJ56"/>
  <c r="AJ52"/>
  <c r="AF76"/>
  <c r="AF72"/>
  <c r="AF68"/>
  <c r="AF64"/>
  <c r="AF60"/>
  <c r="AF56"/>
  <c r="AF52"/>
  <c r="AZ78"/>
  <c r="AZ74"/>
  <c r="AZ70"/>
  <c r="AZ66"/>
  <c r="AZ62"/>
  <c r="AZ58"/>
  <c r="AZ54"/>
  <c r="AV78"/>
  <c r="AV74"/>
  <c r="AV70"/>
  <c r="AV66"/>
  <c r="AV62"/>
  <c r="AV58"/>
  <c r="AV54"/>
  <c r="AR78"/>
  <c r="AR74"/>
  <c r="AR70"/>
  <c r="AR66"/>
  <c r="AR62"/>
  <c r="AR58"/>
  <c r="AR54"/>
  <c r="AL78"/>
  <c r="AL74"/>
  <c r="AL70"/>
  <c r="AL66"/>
  <c r="AL62"/>
  <c r="AL58"/>
  <c r="AL54"/>
  <c r="AH78"/>
  <c r="AH74"/>
  <c r="AH70"/>
  <c r="AH66"/>
  <c r="AH62"/>
  <c r="AH58"/>
  <c r="AH54"/>
  <c r="AZ77"/>
  <c r="AZ73"/>
  <c r="AZ69"/>
  <c r="AZ65"/>
  <c r="AZ61"/>
  <c r="AZ57"/>
  <c r="AZ53"/>
  <c r="AV77"/>
  <c r="AV73"/>
  <c r="AV69"/>
  <c r="AV65"/>
  <c r="AV61"/>
  <c r="AV57"/>
  <c r="AV53"/>
  <c r="AR77"/>
  <c r="AR73"/>
  <c r="AR69"/>
  <c r="AR65"/>
  <c r="AR61"/>
  <c r="AR57"/>
  <c r="AR53"/>
  <c r="AL77"/>
  <c r="AL73"/>
  <c r="AL69"/>
  <c r="AL65"/>
  <c r="AL61"/>
  <c r="AL57"/>
  <c r="AL53"/>
  <c r="AH77"/>
  <c r="AH73"/>
  <c r="AH69"/>
  <c r="AH65"/>
  <c r="AH61"/>
  <c r="AH57"/>
  <c r="AH53"/>
  <c r="BA76"/>
  <c r="BA72"/>
  <c r="BA68"/>
  <c r="BA64"/>
  <c r="BA60"/>
  <c r="BA56"/>
  <c r="BA52"/>
  <c r="AW76"/>
  <c r="AW72"/>
  <c r="AW68"/>
  <c r="AW64"/>
  <c r="AW60"/>
  <c r="AW56"/>
  <c r="AW52"/>
  <c r="AS76"/>
  <c r="AS72"/>
  <c r="AS68"/>
  <c r="AS64"/>
  <c r="AS60"/>
  <c r="AS56"/>
  <c r="AS52"/>
  <c r="AM76"/>
  <c r="AM72"/>
  <c r="AM68"/>
  <c r="AM64"/>
  <c r="AM60"/>
  <c r="AM56"/>
  <c r="AM52"/>
  <c r="AI76"/>
  <c r="AI72"/>
  <c r="AI68"/>
  <c r="AI64"/>
  <c r="AI60"/>
  <c r="AI56"/>
  <c r="AI52"/>
  <c r="AA19" i="5"/>
  <c r="BA78" i="6"/>
  <c r="BA74"/>
  <c r="BA70"/>
  <c r="BA66"/>
  <c r="BA62"/>
  <c r="BA58"/>
  <c r="BA54"/>
  <c r="AW78"/>
  <c r="AW74"/>
  <c r="AW70"/>
  <c r="AW66"/>
  <c r="AW62"/>
  <c r="AW58"/>
  <c r="AW54"/>
  <c r="AS78"/>
  <c r="AS74"/>
  <c r="AS70"/>
  <c r="AS66"/>
  <c r="AS62"/>
  <c r="AS58"/>
  <c r="AS54"/>
  <c r="AM78"/>
  <c r="AM74"/>
  <c r="AM70"/>
  <c r="AM66"/>
  <c r="AM62"/>
  <c r="AM58"/>
  <c r="AM54"/>
  <c r="AI78"/>
  <c r="AI74"/>
  <c r="AI70"/>
  <c r="AI66"/>
  <c r="AI62"/>
  <c r="AI58"/>
  <c r="AI54"/>
  <c r="BA77"/>
  <c r="BA73"/>
  <c r="BA69"/>
  <c r="BA65"/>
  <c r="BA61"/>
  <c r="BA57"/>
  <c r="BA53"/>
  <c r="AW77"/>
  <c r="AW73"/>
  <c r="AW69"/>
  <c r="AW65"/>
  <c r="AW61"/>
  <c r="AW57"/>
  <c r="AW53"/>
  <c r="AS77"/>
  <c r="AS73"/>
  <c r="AS69"/>
  <c r="AS65"/>
  <c r="AS61"/>
  <c r="AS57"/>
  <c r="AS53"/>
  <c r="AM77"/>
  <c r="AM73"/>
  <c r="AM69"/>
  <c r="AM65"/>
  <c r="AM61"/>
  <c r="AM57"/>
  <c r="AM53"/>
  <c r="AI77"/>
  <c r="AI73"/>
  <c r="AI69"/>
  <c r="AI65"/>
  <c r="AI61"/>
  <c r="AI57"/>
  <c r="AI53"/>
  <c r="AZ76"/>
  <c r="AZ72"/>
  <c r="AZ68"/>
  <c r="AZ64"/>
  <c r="AZ60"/>
  <c r="AZ56"/>
  <c r="AZ52"/>
  <c r="AV76"/>
  <c r="AV72"/>
  <c r="AV68"/>
  <c r="AV64"/>
  <c r="AV60"/>
  <c r="AV56"/>
  <c r="AV52"/>
  <c r="AR76"/>
  <c r="AR72"/>
  <c r="AR68"/>
  <c r="AR64"/>
  <c r="AR60"/>
  <c r="AR56"/>
  <c r="AR52"/>
  <c r="AL76"/>
  <c r="AL72"/>
  <c r="AL68"/>
  <c r="AL64"/>
  <c r="AL60"/>
  <c r="AL56"/>
  <c r="AL52"/>
  <c r="AH76"/>
  <c r="AH72"/>
  <c r="AH68"/>
  <c r="AH64"/>
  <c r="AH60"/>
  <c r="AH56"/>
  <c r="AH52"/>
  <c r="L95"/>
  <c r="M91"/>
  <c r="M95" s="1"/>
  <c r="AX78"/>
  <c r="AX74"/>
  <c r="AX70"/>
  <c r="AX66"/>
  <c r="AX62"/>
  <c r="AX58"/>
  <c r="AX54"/>
  <c r="AT78"/>
  <c r="AT74"/>
  <c r="AT70"/>
  <c r="AT66"/>
  <c r="AT62"/>
  <c r="AT58"/>
  <c r="AT54"/>
  <c r="AN78"/>
  <c r="AN74"/>
  <c r="AN70"/>
  <c r="AN66"/>
  <c r="AN62"/>
  <c r="AN58"/>
  <c r="AN54"/>
  <c r="AJ78"/>
  <c r="AJ74"/>
  <c r="AJ70"/>
  <c r="AJ66"/>
  <c r="AJ62"/>
  <c r="AJ58"/>
  <c r="AJ54"/>
  <c r="AF78"/>
  <c r="AF74"/>
  <c r="AF70"/>
  <c r="AF66"/>
  <c r="AF62"/>
  <c r="AF58"/>
  <c r="AF54"/>
  <c r="AX77"/>
  <c r="AX73"/>
  <c r="AX69"/>
  <c r="AX65"/>
  <c r="AX61"/>
  <c r="AX57"/>
  <c r="AX53"/>
  <c r="AT77"/>
  <c r="AT73"/>
  <c r="AT69"/>
  <c r="AT65"/>
  <c r="AT61"/>
  <c r="AT57"/>
  <c r="AT53"/>
  <c r="AN77"/>
  <c r="AN73"/>
  <c r="AN69"/>
  <c r="AN65"/>
  <c r="AN61"/>
  <c r="AN57"/>
  <c r="AN53"/>
  <c r="AJ77"/>
  <c r="AJ73"/>
  <c r="AJ69"/>
  <c r="AJ65"/>
  <c r="AJ61"/>
  <c r="AJ57"/>
  <c r="AJ53"/>
  <c r="AF77"/>
  <c r="AF73"/>
  <c r="AF69"/>
  <c r="AF65"/>
  <c r="AF61"/>
  <c r="AF57"/>
  <c r="AF53"/>
  <c r="AY76"/>
  <c r="AY72"/>
  <c r="AY68"/>
  <c r="AY64"/>
  <c r="AY60"/>
  <c r="AY56"/>
  <c r="AY52"/>
  <c r="AU76"/>
  <c r="AU72"/>
  <c r="AU68"/>
  <c r="AU64"/>
  <c r="AU60"/>
  <c r="AU56"/>
  <c r="AU52"/>
  <c r="AO76"/>
  <c r="AO72"/>
  <c r="AO68"/>
  <c r="AO64"/>
  <c r="AO60"/>
  <c r="AO56"/>
  <c r="AO52"/>
  <c r="AK76"/>
  <c r="AK72"/>
  <c r="AK68"/>
  <c r="AK64"/>
  <c r="AK60"/>
  <c r="AK56"/>
  <c r="AK52"/>
  <c r="AG76"/>
  <c r="AG72"/>
  <c r="AG68"/>
  <c r="AG64"/>
  <c r="AG60"/>
  <c r="AG56"/>
  <c r="AG52"/>
  <c r="B8" i="18" l="1"/>
  <c r="G14"/>
  <c r="G14" i="19"/>
  <c r="G13" i="18"/>
  <c r="G13" i="19"/>
  <c r="F14"/>
  <c r="F14" i="18"/>
  <c r="I8" i="4" l="1"/>
  <c r="I14"/>
  <c r="G14"/>
  <c r="F8"/>
  <c r="R8" s="1"/>
  <c r="F15"/>
  <c r="R15" s="1"/>
  <c r="G15"/>
  <c r="G8"/>
  <c r="I15"/>
  <c r="I10"/>
  <c r="G10"/>
  <c r="F14"/>
  <c r="R14" s="1"/>
  <c r="R17" s="1"/>
  <c r="F10"/>
  <c r="R10" s="1"/>
  <c r="U10" l="1"/>
  <c r="J10"/>
  <c r="V10" s="1"/>
  <c r="S8"/>
  <c r="M8"/>
  <c r="Y8" s="1"/>
  <c r="M15"/>
  <c r="Y15" s="1"/>
  <c r="S15"/>
  <c r="U14"/>
  <c r="J14"/>
  <c r="V14" s="1"/>
  <c r="U8"/>
  <c r="U11" s="1"/>
  <c r="J8"/>
  <c r="V8" s="1"/>
  <c r="V11" s="1"/>
  <c r="S10"/>
  <c r="M10"/>
  <c r="Y10" s="1"/>
  <c r="U15"/>
  <c r="J15"/>
  <c r="V15" s="1"/>
  <c r="S14"/>
  <c r="S17" s="1"/>
  <c r="M14"/>
  <c r="Y14" s="1"/>
  <c r="Y17" s="1"/>
  <c r="R11"/>
  <c r="R28" s="1"/>
  <c r="C12" i="19" l="1"/>
  <c r="C15" s="1"/>
  <c r="C12" i="18"/>
  <c r="C15" s="1"/>
  <c r="U17" i="4"/>
  <c r="U28" s="1"/>
  <c r="S11"/>
  <c r="S28" s="1"/>
  <c r="V17"/>
  <c r="V28" s="1"/>
  <c r="Y11"/>
  <c r="Y28" s="1"/>
  <c r="G8" i="18" l="1"/>
  <c r="G8" i="19"/>
  <c r="F8" i="18"/>
  <c r="F8" i="19"/>
  <c r="F12" i="18"/>
  <c r="F15" s="1"/>
  <c r="F12" i="19"/>
  <c r="F15" s="1"/>
  <c r="D8" i="18"/>
  <c r="D8" i="19"/>
  <c r="G12" i="18"/>
  <c r="G15" s="1"/>
  <c r="G12" i="19"/>
  <c r="G15" s="1"/>
  <c r="D12" i="18"/>
  <c r="D15" s="1"/>
  <c r="D12" i="19"/>
  <c r="D15" s="1"/>
  <c r="C8" i="18"/>
  <c r="C8" i="19"/>
</calcChain>
</file>

<file path=xl/sharedStrings.xml><?xml version="1.0" encoding="utf-8"?>
<sst xmlns="http://schemas.openxmlformats.org/spreadsheetml/2006/main" count="1703" uniqueCount="382">
  <si>
    <t>Emission Factors</t>
  </si>
  <si>
    <t>Emissions</t>
  </si>
  <si>
    <t>Equipment/Phase</t>
  </si>
  <si>
    <t>FUEL</t>
  </si>
  <si>
    <t>HP</t>
  </si>
  <si>
    <t>Load Factor</t>
  </si>
  <si>
    <t>ROG (lb/hr)</t>
  </si>
  <si>
    <t>CO (lb/hr)</t>
  </si>
  <si>
    <t>NOX (lb/hr)</t>
  </si>
  <si>
    <t>SOX (lb/hr)</t>
  </si>
  <si>
    <t>PM10 (lb/hr)</t>
  </si>
  <si>
    <t>PM2.5 (lb/hr)</t>
  </si>
  <si>
    <t>CO2  (lb/hr)</t>
  </si>
  <si>
    <t>CH4  (lb/hr)</t>
  </si>
  <si>
    <t>N2O  (lb/hr)</t>
  </si>
  <si>
    <t>No of Equipment</t>
  </si>
  <si>
    <t>Hrs Per Day</t>
  </si>
  <si>
    <t>Days in Service</t>
  </si>
  <si>
    <t>ROG lbs/day</t>
  </si>
  <si>
    <t>CO lbs/day</t>
  </si>
  <si>
    <t>NOX lbs/day</t>
  </si>
  <si>
    <t>SOX lbs/day</t>
  </si>
  <si>
    <t>PM10 lbs/day</t>
  </si>
  <si>
    <t>PM2.5 lbs/day</t>
  </si>
  <si>
    <t>CO2  lbs/day</t>
  </si>
  <si>
    <t>CH4  lbs/day</t>
  </si>
  <si>
    <t>N2O  lbs/day</t>
  </si>
  <si>
    <t>Construction Inspection</t>
  </si>
  <si>
    <t>Salt Creek Substation - General Construction</t>
  </si>
  <si>
    <t>Air Compressor</t>
  </si>
  <si>
    <t>DIESEL</t>
  </si>
  <si>
    <t>Mechanic Truck</t>
  </si>
  <si>
    <t>Generator</t>
  </si>
  <si>
    <t>Subtotal</t>
  </si>
  <si>
    <t>Salt Creek Substation - Substation General Construction, CMU Wall, Testing, Energization</t>
  </si>
  <si>
    <t>Refuel Truck</t>
  </si>
  <si>
    <t>Salt Creek Substation Site Access and Grading</t>
  </si>
  <si>
    <t>Bulldozer</t>
  </si>
  <si>
    <t>Road Grader/Blade</t>
  </si>
  <si>
    <t>Compactor</t>
  </si>
  <si>
    <t>Backhoe, loader, skid steer</t>
  </si>
  <si>
    <t>Street Sweeper</t>
  </si>
  <si>
    <t>Water Truck</t>
  </si>
  <si>
    <t>Loader</t>
  </si>
  <si>
    <t>Excavator</t>
  </si>
  <si>
    <t>Fork Lift</t>
  </si>
  <si>
    <t>Trencher/Ditch Witch</t>
  </si>
  <si>
    <t>Excavator/Drill</t>
  </si>
  <si>
    <t>Subtotal, Simultaneous Daily Emissions, Site Access and Grading plus Retaining Walls</t>
  </si>
  <si>
    <t>Vehicle</t>
  </si>
  <si>
    <t>Vehicle Class</t>
  </si>
  <si>
    <t>Peak No. of Trucks per day</t>
  </si>
  <si>
    <t>Total No. of Trucks</t>
  </si>
  <si>
    <t>Speed</t>
  </si>
  <si>
    <t>VMT</t>
  </si>
  <si>
    <t>CO</t>
  </si>
  <si>
    <r>
      <t>NO</t>
    </r>
    <r>
      <rPr>
        <b/>
        <vertAlign val="subscript"/>
        <sz val="10"/>
        <rFont val="Arial"/>
        <family val="2"/>
      </rPr>
      <t>X</t>
    </r>
  </si>
  <si>
    <t>ROG</t>
  </si>
  <si>
    <t>SOx</t>
  </si>
  <si>
    <t>PM10</t>
  </si>
  <si>
    <t>PM2.5</t>
  </si>
  <si>
    <t>CO2</t>
  </si>
  <si>
    <t>CH4</t>
  </si>
  <si>
    <t>N2O</t>
  </si>
  <si>
    <t>Emissions, lbs/day</t>
  </si>
  <si>
    <t>(mph)</t>
  </si>
  <si>
    <t>(mi/vehicle-day)</t>
  </si>
  <si>
    <t>Running Exhaust (g/mi)</t>
  </si>
  <si>
    <t>Tire Wear (g/mi)</t>
  </si>
  <si>
    <t>Brake Wear (g/mi)</t>
  </si>
  <si>
    <t>NOx</t>
  </si>
  <si>
    <t>VOCs</t>
  </si>
  <si>
    <t>Paved Road Fugitive Dust PM10</t>
  </si>
  <si>
    <t>Paved Road Fugitive Dust PM2.5</t>
  </si>
  <si>
    <t>Foreman Pick-Up</t>
  </si>
  <si>
    <t>Light Duty Truck 1, Diesel</t>
  </si>
  <si>
    <t>Delivery Trucks</t>
  </si>
  <si>
    <t>Heavy Duty Truck, Diesel</t>
  </si>
  <si>
    <t>Salt Creek Substation - Substation General Construction</t>
  </si>
  <si>
    <t>Site and Access Road Grading</t>
  </si>
  <si>
    <t>Pickup Truck</t>
  </si>
  <si>
    <t>Retaining Walls</t>
  </si>
  <si>
    <t>Simultaneous Construction Trucks</t>
  </si>
  <si>
    <t>2012 Emission Factors from EMFAC2007, average temp 60F; SCAB</t>
  </si>
  <si>
    <t>Paved Road Fugitive Dust</t>
  </si>
  <si>
    <t>EPA's AP-42, Section 13.2.1, November 2006</t>
  </si>
  <si>
    <t>E = k(sL/2)^0.65 x (W/3)^1.5 - C</t>
  </si>
  <si>
    <t>For LDT assume 2 tons/vehicle, MDT assume 13 tons/vehicle, HDT assume 20 tons/vehicle</t>
  </si>
  <si>
    <t>Assume silt loading for 10,000 ADT roadways = 0.03 g/m3</t>
  </si>
  <si>
    <t>Assume k = 0.016 PM10</t>
  </si>
  <si>
    <t>Assume 6 miles in addition for track-out for PM10</t>
  </si>
  <si>
    <t>PM10, LDT</t>
  </si>
  <si>
    <t>PM10, MDT</t>
  </si>
  <si>
    <t>PM10, HDT</t>
  </si>
  <si>
    <t>Construction Phase</t>
  </si>
  <si>
    <t>No. of Daily Workers</t>
  </si>
  <si>
    <t>Per Construction Phase</t>
  </si>
  <si>
    <t>Start-Up (g/vehicle-day)</t>
  </si>
  <si>
    <t>Hot-Soak (g/vehicle-day)</t>
  </si>
  <si>
    <t>Resting Loss (g/vehicle-day)</t>
  </si>
  <si>
    <t>Running Evaporative (g/mi)</t>
  </si>
  <si>
    <t>Diurnal Evaporative (g/vehicle-day)</t>
  </si>
  <si>
    <t>General Construction</t>
  </si>
  <si>
    <t>Light-Duty Truck, catalyst</t>
  </si>
  <si>
    <t>Substation General Construction</t>
  </si>
  <si>
    <t>EMFAC2011 emission factors for 2014</t>
  </si>
  <si>
    <t>Assume startup after 8 hours</t>
  </si>
  <si>
    <t>Assume 45 minutes run time total</t>
  </si>
  <si>
    <t xml:space="preserve">2009 Emission Factors from EMFAC2007, average temp 60F; South Coast Air Basin </t>
  </si>
  <si>
    <t>lbs/mile</t>
  </si>
  <si>
    <t>Total Emissions, tons</t>
  </si>
  <si>
    <t>KCAPCD</t>
  </si>
  <si>
    <t>Segment</t>
  </si>
  <si>
    <t>Length</t>
  </si>
  <si>
    <t>A</t>
  </si>
  <si>
    <t>B</t>
  </si>
  <si>
    <t>For light-duty trucks assume 2 tons/vehicle</t>
  </si>
  <si>
    <t>C</t>
  </si>
  <si>
    <t>D</t>
  </si>
  <si>
    <t>E</t>
  </si>
  <si>
    <t>F</t>
  </si>
  <si>
    <t>G</t>
  </si>
  <si>
    <t>H</t>
  </si>
  <si>
    <t>I</t>
  </si>
  <si>
    <t>AVAQMD</t>
  </si>
  <si>
    <t>Unpaved Road Fugitive Dust</t>
  </si>
  <si>
    <t>EPA's AP-42, Section 13.2.2</t>
  </si>
  <si>
    <t>Industrial Roads</t>
  </si>
  <si>
    <t>E = k (s/12)^a x (W/3)^b</t>
  </si>
  <si>
    <t>Assume 61% control efficiency for watering 3 x daily</t>
  </si>
  <si>
    <t>k = 1.5 for PM10, 0.15 for PM2.5</t>
  </si>
  <si>
    <t>s = 8.5, a = 0.9, b = 0.45</t>
  </si>
  <si>
    <t>SCAQMD</t>
  </si>
  <si>
    <t>Alternative Corridors</t>
  </si>
  <si>
    <t>ACDJK</t>
  </si>
  <si>
    <t>ACEGK</t>
  </si>
  <si>
    <t>ACEFHK</t>
  </si>
  <si>
    <t>ACEFIK</t>
  </si>
  <si>
    <t>ABGK</t>
  </si>
  <si>
    <t>ABFHK</t>
  </si>
  <si>
    <t>ABFIK</t>
  </si>
  <si>
    <t>Simultaneous Worker Trips</t>
  </si>
  <si>
    <t>Salt Creek Substation Below Grade Construction</t>
  </si>
  <si>
    <t>Skid Steer / Skip Loader</t>
  </si>
  <si>
    <t>Salt Creek Substation Wiring</t>
  </si>
  <si>
    <t>Wiring Truck</t>
  </si>
  <si>
    <t>Salt Creek Substation Above Grade Construction</t>
  </si>
  <si>
    <t>Bucket Truck</t>
  </si>
  <si>
    <t>Boom Truck</t>
  </si>
  <si>
    <t>Total Equipment</t>
  </si>
  <si>
    <t>Substation Below Grade Construction</t>
  </si>
  <si>
    <t>Substation Above Grade Construction</t>
  </si>
  <si>
    <t>Substation Wiring</t>
  </si>
  <si>
    <t>Scraper</t>
  </si>
  <si>
    <t>Backhoe</t>
  </si>
  <si>
    <t>Dump/Haul Truck</t>
  </si>
  <si>
    <t>Total</t>
  </si>
  <si>
    <t>Dump Trucks</t>
  </si>
  <si>
    <t>Trans: TL6910 - Underground Trench/Conduit/Substructure</t>
  </si>
  <si>
    <t>Concrete Trucks</t>
  </si>
  <si>
    <t>Dump/Haul Trucks</t>
  </si>
  <si>
    <t>Simultaneous Worker Emissions</t>
  </si>
  <si>
    <t>Table B-4.  2014 Maximum Daily Construction Emissions, Fugitive Dust</t>
  </si>
  <si>
    <t>AC Mitigation</t>
  </si>
  <si>
    <t>Earthmoving - Material Handling</t>
  </si>
  <si>
    <t>Emission Factor from SCAQMD CEQA Air Quality Handbook, Table A9-9-G</t>
  </si>
  <si>
    <t>E = [0.00112 x ({[G/5]^1.3/}/{[H/2]^1.4})] x [I/J]</t>
  </si>
  <si>
    <t>where</t>
  </si>
  <si>
    <t>G = Mean wind speed in miles per hour</t>
  </si>
  <si>
    <t>H = Moisture content of surface material</t>
  </si>
  <si>
    <t>I = Pounds of overburden handled per day</t>
  </si>
  <si>
    <t>J = lbs/ton, 2000</t>
  </si>
  <si>
    <t>For the Salt Creek Substation, assume 12 miles per hour daily maximum wind speed</t>
  </si>
  <si>
    <t>Assume H = 2.0% moisture - unmitigated</t>
  </si>
  <si>
    <t>Assume H = 15.0% moisture - watering 3 times daily</t>
  </si>
  <si>
    <t xml:space="preserve">I = length of trench x 1 foot wide x 3 feet deep </t>
  </si>
  <si>
    <t>cubic feet</t>
  </si>
  <si>
    <t>Assume 1600 lbs/cubic yard</t>
  </si>
  <si>
    <t>lbs of material</t>
  </si>
  <si>
    <t>Assume earthmoving occurs over 30 days, maximum per day could be 10 x daily average</t>
  </si>
  <si>
    <t>Unmitigated</t>
  </si>
  <si>
    <t>Mitigated</t>
  </si>
  <si>
    <t xml:space="preserve">E = [0.00112 x ({[G/5]^1.3/}/{[H/2]^1.4})] x [I/J] = </t>
  </si>
  <si>
    <t>lbs/day</t>
  </si>
  <si>
    <t>total tons</t>
  </si>
  <si>
    <t>Grounding Mats</t>
  </si>
  <si>
    <t>I = 4 feet x 8 feet x 0.5 feet depth, 6 mats total</t>
  </si>
  <si>
    <t>Maximum Daily Construction Emissions, lbs/day</t>
  </si>
  <si>
    <t>Source</t>
  </si>
  <si>
    <t>Construction Equipment</t>
  </si>
  <si>
    <t>Construction Truck Trips</t>
  </si>
  <si>
    <t>Worker Trips</t>
  </si>
  <si>
    <t>Fugitive Dust (Unmitigated)</t>
  </si>
  <si>
    <t>TIER 2 
Emission Factors</t>
  </si>
  <si>
    <t>TIER 3
Emission Factors</t>
  </si>
  <si>
    <t>Composite Emission Factors - 70% Tier 2, 30% Tier 3</t>
  </si>
  <si>
    <t>% reduction from TIER 2 to TIER 3</t>
  </si>
  <si>
    <t>PM</t>
  </si>
  <si>
    <t>Maximum horsepower</t>
  </si>
  <si>
    <t>2015+</t>
  </si>
  <si>
    <t>g/bhp-hr</t>
  </si>
  <si>
    <t>lb/bhp-hr</t>
  </si>
  <si>
    <t>&lt;11</t>
  </si>
  <si>
    <t>See Table 2 footnote (a)</t>
  </si>
  <si>
    <t>7.8 / 6.0 / 0.75</t>
  </si>
  <si>
    <t>5.6 / 6.0 / 0.6</t>
  </si>
  <si>
    <r>
      <t>5.6 / 6.0 / 0.30</t>
    </r>
    <r>
      <rPr>
        <vertAlign val="superscript"/>
        <sz val="10"/>
        <rFont val="Calibri"/>
        <family val="2"/>
        <scheme val="minor"/>
      </rPr>
      <t>a</t>
    </r>
  </si>
  <si>
    <t xml:space="preserve">11hp&lt;25 </t>
  </si>
  <si>
    <t>7.1 / 4.9 / 0.60</t>
  </si>
  <si>
    <t>5.6 / 4.9 / 0.60</t>
  </si>
  <si>
    <t>5.6 / 4.9 / 0.30</t>
  </si>
  <si>
    <t xml:space="preserve">25hp&lt;50 </t>
  </si>
  <si>
    <t xml:space="preserve"> -</t>
  </si>
  <si>
    <t>7.1 /4.1 / 0.60</t>
  </si>
  <si>
    <t>5.6 / 4.1 / 0.45</t>
  </si>
  <si>
    <t>5.6 / 4.1 / 0.22</t>
  </si>
  <si>
    <t>3.5 / 4.1 / 0.02</t>
  </si>
  <si>
    <t>50hp&lt; 75</t>
  </si>
  <si>
    <t>5.6 / 3.7 / 0.30</t>
  </si>
  <si>
    <r>
      <t>3.5 / 3.7 / 0.22</t>
    </r>
    <r>
      <rPr>
        <vertAlign val="superscript"/>
        <sz val="10"/>
        <rFont val="Calibri"/>
        <family val="2"/>
        <scheme val="minor"/>
      </rPr>
      <t>c</t>
    </r>
  </si>
  <si>
    <r>
      <t>3.5 / 3.7 / 0.02</t>
    </r>
    <r>
      <rPr>
        <vertAlign val="superscript"/>
        <sz val="10"/>
        <rFont val="Calibri"/>
        <family val="2"/>
        <scheme val="minor"/>
      </rPr>
      <t>c</t>
    </r>
  </si>
  <si>
    <t>75hp&lt;100</t>
  </si>
  <si>
    <r>
      <t xml:space="preserve"> - / 6.9 / - / - </t>
    </r>
    <r>
      <rPr>
        <vertAlign val="superscript"/>
        <sz val="10"/>
        <rFont val="Calibri"/>
        <family val="2"/>
        <scheme val="minor"/>
      </rPr>
      <t>b</t>
    </r>
  </si>
  <si>
    <t>3.5 / 3.7 / 0.30</t>
  </si>
  <si>
    <r>
      <t>0.14 / 2.5 / 3.7 / 0.015</t>
    </r>
    <r>
      <rPr>
        <vertAlign val="superscript"/>
        <sz val="10"/>
        <rFont val="Calibri"/>
        <family val="2"/>
        <scheme val="minor"/>
      </rPr>
      <t>b,d</t>
    </r>
  </si>
  <si>
    <r>
      <t>0.14 / 0.30 / 3.7 / 0.015</t>
    </r>
    <r>
      <rPr>
        <vertAlign val="superscript"/>
        <sz val="10"/>
        <rFont val="Calibri"/>
        <family val="2"/>
        <scheme val="minor"/>
      </rPr>
      <t>b</t>
    </r>
  </si>
  <si>
    <t>100hp&lt;175</t>
  </si>
  <si>
    <t>4.9 / 3.7 / 0.22</t>
  </si>
  <si>
    <t>3.0 / 3.7 / 0.22</t>
  </si>
  <si>
    <t>175hp&lt;300</t>
  </si>
  <si>
    <t>4.9 / 2.6 / 0.15</t>
  </si>
  <si>
    <r>
      <t>3.0 / 2.6 / 0.15</t>
    </r>
    <r>
      <rPr>
        <vertAlign val="superscript"/>
        <sz val="10"/>
        <rFont val="Calibri"/>
        <family val="2"/>
        <scheme val="minor"/>
      </rPr>
      <t>e</t>
    </r>
  </si>
  <si>
    <r>
      <t>0.14 / 1.5 / 2.6 / 0.015</t>
    </r>
    <r>
      <rPr>
        <vertAlign val="superscript"/>
        <sz val="10"/>
        <rFont val="Calibri"/>
        <family val="2"/>
        <scheme val="minor"/>
      </rPr>
      <t>b,d</t>
    </r>
  </si>
  <si>
    <r>
      <t>0.14 / 0.30 / 2.2 / 0.015</t>
    </r>
    <r>
      <rPr>
        <vertAlign val="superscript"/>
        <sz val="10"/>
        <rFont val="Calibri"/>
        <family val="2"/>
        <scheme val="minor"/>
      </rPr>
      <t>b</t>
    </r>
  </si>
  <si>
    <t>300hp&lt;600</t>
  </si>
  <si>
    <r>
      <t>1.0 / 6.9 / 8.5 / 0.40</t>
    </r>
    <r>
      <rPr>
        <vertAlign val="superscript"/>
        <sz val="10"/>
        <rFont val="Calibri"/>
        <family val="2"/>
        <scheme val="minor"/>
      </rPr>
      <t>b</t>
    </r>
  </si>
  <si>
    <t>4.8 / 2.6 / 0.15</t>
  </si>
  <si>
    <t>600hp750</t>
  </si>
  <si>
    <t>Mobile Machines          &gt; 750hp</t>
  </si>
  <si>
    <r>
      <t>0.30 / 2.6 / 2.6 / 0.07</t>
    </r>
    <r>
      <rPr>
        <vertAlign val="superscript"/>
        <sz val="10"/>
        <rFont val="Calibri"/>
        <family val="2"/>
        <scheme val="minor"/>
      </rPr>
      <t>b</t>
    </r>
  </si>
  <si>
    <r>
      <t>0.14 / 2.6 / 2.6 / 0.03</t>
    </r>
    <r>
      <rPr>
        <vertAlign val="superscript"/>
        <sz val="10"/>
        <rFont val="Calibri"/>
        <family val="2"/>
        <scheme val="minor"/>
      </rPr>
      <t>b</t>
    </r>
  </si>
  <si>
    <t>750hp&lt;GEN 1200hp</t>
  </si>
  <si>
    <r>
      <t>0.14 / 0.50 / 2.6 / 0.02</t>
    </r>
    <r>
      <rPr>
        <vertAlign val="superscript"/>
        <sz val="10"/>
        <rFont val="Calibri"/>
        <family val="2"/>
        <scheme val="minor"/>
      </rPr>
      <t>b</t>
    </r>
  </si>
  <si>
    <t>GEN&gt;1200 hp</t>
  </si>
  <si>
    <r>
      <t>0.30 / 0.50 / 2.6 / 0.07</t>
    </r>
    <r>
      <rPr>
        <vertAlign val="superscript"/>
        <sz val="10"/>
        <rFont val="Calibri"/>
        <family val="2"/>
        <scheme val="minor"/>
      </rPr>
      <t>b</t>
    </r>
  </si>
  <si>
    <t>a) The PM standard for hand-start, air cooled, direct injection engines below 11 hp may be delayed until 2010 and be set at 0.45 g/bhp-hr.</t>
  </si>
  <si>
    <t>b) Standards given are NMHC/NOx/CO/PM in g/bhp-hr.</t>
  </si>
  <si>
    <t>c) Engine families in this power category may alternately meet Tier 3 PM standards (0.30 g/bhp-hr) from 2008-2011 in exchange for introducing final PM standards in 2012.</t>
  </si>
  <si>
    <t>d) The implementation schedule shown is the three-year alternate NOx approach.  Other schedules are available.</t>
  </si>
  <si>
    <t>e) Certain manufacturers have agreed to comply with these standards by 2005.</t>
  </si>
  <si>
    <t>: Tier 1</t>
  </si>
  <si>
    <t>: Tier 2</t>
  </si>
  <si>
    <t>: Tier 3</t>
  </si>
  <si>
    <t>: Tier 4 Interim / Final</t>
  </si>
  <si>
    <t>Used in conjunction with Tier 2-3 emission factors.</t>
  </si>
  <si>
    <t>Source: mailout MSC99-32, http://www.arb.ca.gov/msei/onroad/downloads/pubs/mo9932.zip (4/2/2009)</t>
  </si>
  <si>
    <t>Category</t>
  </si>
  <si>
    <t>Equipment</t>
  </si>
  <si>
    <t xml:space="preserve"> Load</t>
  </si>
  <si>
    <t>Commercial</t>
  </si>
  <si>
    <t>Generators</t>
  </si>
  <si>
    <t xml:space="preserve"> Pressure Washer</t>
  </si>
  <si>
    <t xml:space="preserve"> Pumps                       </t>
  </si>
  <si>
    <t xml:space="preserve"> Welders                     </t>
  </si>
  <si>
    <t>Manlift</t>
  </si>
  <si>
    <t>Construction</t>
  </si>
  <si>
    <t>Drill Rig</t>
  </si>
  <si>
    <t>Concrete Saw</t>
  </si>
  <si>
    <t>Crane</t>
  </si>
  <si>
    <t xml:space="preserve"> Crawler Tractor</t>
  </si>
  <si>
    <t xml:space="preserve"> Crushing/Proc. Equipment    </t>
  </si>
  <si>
    <t>Excavator w/ Breaker</t>
  </si>
  <si>
    <t xml:space="preserve"> Off-Highway Tractor</t>
  </si>
  <si>
    <t>Cable Dolly</t>
  </si>
  <si>
    <t xml:space="preserve"> Paver</t>
  </si>
  <si>
    <t xml:space="preserve"> Paving Equipment            </t>
  </si>
  <si>
    <t>Backhoe - Rubber tire</t>
  </si>
  <si>
    <t xml:space="preserve"> Signal Board</t>
  </si>
  <si>
    <t>Skid Steer Loader</t>
  </si>
  <si>
    <t xml:space="preserve"> Surfacing Equipment         </t>
  </si>
  <si>
    <t>EMFAC2011 emission factors for 2015</t>
  </si>
  <si>
    <t>Salt Creek Substation</t>
  </si>
  <si>
    <t>I = 2640 cubic yards x 1600 lbs/cubic yard = 4,224,000 lbs</t>
  </si>
  <si>
    <t>I = 3000 cubic yards x 1600 lbs/cubic yard = 4,800,000 lbs</t>
  </si>
  <si>
    <t>UG Earthmoving</t>
  </si>
  <si>
    <t>I = 19850 cubic yards x 1600 lbs/cubic yard = 31,760,000 lbs</t>
  </si>
  <si>
    <t>Salt Creek Substation - Demolition</t>
  </si>
  <si>
    <t>Salt Creek Substation Access Road Retaining Walls</t>
  </si>
  <si>
    <t>Demolition</t>
  </si>
  <si>
    <t>Trans: TL6910 - OH Conductor Pulling and Tensioning</t>
  </si>
  <si>
    <t>Puller</t>
  </si>
  <si>
    <t>Reel Trailer</t>
  </si>
  <si>
    <t>Helicopter Emissions</t>
  </si>
  <si>
    <t>Salt Creek - TL 6965</t>
  </si>
  <si>
    <t>Helicopter Model</t>
  </si>
  <si>
    <t>Engine</t>
  </si>
  <si>
    <t>Assumed Engine</t>
  </si>
  <si>
    <t>Operating Mode</t>
  </si>
  <si>
    <t>Fuel Flow, kg/s</t>
  </si>
  <si>
    <t>Time in Mode, min</t>
  </si>
  <si>
    <t>Emission Incides, g/kg fuel</t>
  </si>
  <si>
    <t>Emissions, lbs/mode</t>
  </si>
  <si>
    <t>Cruise Mode Emission factor, lbs/hour</t>
  </si>
  <si>
    <t>Hughes 500E</t>
  </si>
  <si>
    <t>Allison 250-C20B/R</t>
  </si>
  <si>
    <t>250B17B</t>
  </si>
  <si>
    <t>VOC</t>
  </si>
  <si>
    <t>Sox</t>
  </si>
  <si>
    <t>Taxi Out</t>
  </si>
  <si>
    <t>N/A</t>
  </si>
  <si>
    <t>Takeoff</t>
  </si>
  <si>
    <t>Climbout</t>
  </si>
  <si>
    <t xml:space="preserve">Approach </t>
  </si>
  <si>
    <t>Taxi In</t>
  </si>
  <si>
    <t>Total per LTO</t>
  </si>
  <si>
    <t>Therefore</t>
  </si>
  <si>
    <t>To calculate lbs/day</t>
  </si>
  <si>
    <t>Component</t>
  </si>
  <si>
    <t>Emissions (lb/day)</t>
  </si>
  <si>
    <t>HC</t>
  </si>
  <si>
    <r>
      <t>NO</t>
    </r>
    <r>
      <rPr>
        <b/>
        <vertAlign val="subscript"/>
        <sz val="12"/>
        <color indexed="9"/>
        <rFont val="Calibri"/>
        <family val="2"/>
      </rPr>
      <t>X</t>
    </r>
  </si>
  <si>
    <t>LTO - light helicopter</t>
  </si>
  <si>
    <t>Installation - light helicopter, 3 hrs cruise</t>
  </si>
  <si>
    <t>Total Light Helicopter</t>
  </si>
  <si>
    <t>* Installation is assumed to be 3 hours (180 minutes) per installation at climb mode factors</t>
  </si>
  <si>
    <t>Helicopter GHG Emission Estimates</t>
  </si>
  <si>
    <t>Table of Factors and Constants</t>
  </si>
  <si>
    <t>Value</t>
  </si>
  <si>
    <t>Units</t>
  </si>
  <si>
    <t>Description</t>
  </si>
  <si>
    <t>lb/gallon</t>
  </si>
  <si>
    <r>
      <t>Jet Fuel Density (at 15 degrees C)  -- equivalent to 820 kg/m</t>
    </r>
    <r>
      <rPr>
        <vertAlign val="superscript"/>
        <sz val="11"/>
        <color indexed="8"/>
        <rFont val="Calibri"/>
        <family val="2"/>
      </rPr>
      <t>3</t>
    </r>
  </si>
  <si>
    <t>lb/hr</t>
  </si>
  <si>
    <t>Jet Fuel Usage at Idle</t>
  </si>
  <si>
    <t>gallon/hr</t>
  </si>
  <si>
    <t>Calculated Usage at Idle</t>
  </si>
  <si>
    <t>Jet Fuel Usage at Climbout/Approach</t>
  </si>
  <si>
    <t>Calculated Usage at Climbout/Approach</t>
  </si>
  <si>
    <r>
      <t>kg CO</t>
    </r>
    <r>
      <rPr>
        <vertAlign val="subscript"/>
        <sz val="11"/>
        <color indexed="8"/>
        <rFont val="Calibri"/>
        <family val="2"/>
      </rPr>
      <t>2</t>
    </r>
    <r>
      <rPr>
        <sz val="11"/>
        <color indexed="8"/>
        <rFont val="Calibri"/>
        <family val="2"/>
      </rPr>
      <t>/gallon</t>
    </r>
  </si>
  <si>
    <r>
      <t>CO</t>
    </r>
    <r>
      <rPr>
        <vertAlign val="subscript"/>
        <sz val="11"/>
        <color indexed="8"/>
        <rFont val="Calibri"/>
        <family val="2"/>
      </rPr>
      <t>2</t>
    </r>
    <r>
      <rPr>
        <sz val="11"/>
        <color indexed="8"/>
        <rFont val="Calibri"/>
        <family val="2"/>
      </rPr>
      <t xml:space="preserve"> emission factor for Jet fuel</t>
    </r>
  </si>
  <si>
    <r>
      <t>g N</t>
    </r>
    <r>
      <rPr>
        <vertAlign val="subscript"/>
        <sz val="11"/>
        <color indexed="8"/>
        <rFont val="Calibri"/>
        <family val="2"/>
      </rPr>
      <t>2</t>
    </r>
    <r>
      <rPr>
        <sz val="11"/>
        <color indexed="8"/>
        <rFont val="Calibri"/>
        <family val="2"/>
      </rPr>
      <t>O/gallon</t>
    </r>
  </si>
  <si>
    <r>
      <t>N</t>
    </r>
    <r>
      <rPr>
        <vertAlign val="subscript"/>
        <sz val="11"/>
        <color indexed="8"/>
        <rFont val="Calibri"/>
        <family val="2"/>
      </rPr>
      <t>2</t>
    </r>
    <r>
      <rPr>
        <sz val="11"/>
        <color indexed="8"/>
        <rFont val="Calibri"/>
        <family val="2"/>
      </rPr>
      <t>O emission factor for Jet fuel</t>
    </r>
  </si>
  <si>
    <r>
      <t>g CH</t>
    </r>
    <r>
      <rPr>
        <vertAlign val="subscript"/>
        <sz val="11"/>
        <color indexed="8"/>
        <rFont val="Calibri"/>
        <family val="2"/>
      </rPr>
      <t>4</t>
    </r>
    <r>
      <rPr>
        <sz val="11"/>
        <color indexed="8"/>
        <rFont val="Calibri"/>
        <family val="2"/>
      </rPr>
      <t>/gallon</t>
    </r>
  </si>
  <si>
    <r>
      <t>CH</t>
    </r>
    <r>
      <rPr>
        <vertAlign val="subscript"/>
        <sz val="11"/>
        <color indexed="8"/>
        <rFont val="Calibri"/>
        <family val="2"/>
      </rPr>
      <t>4</t>
    </r>
    <r>
      <rPr>
        <sz val="11"/>
        <color indexed="8"/>
        <rFont val="Calibri"/>
        <family val="2"/>
      </rPr>
      <t xml:space="preserve"> emission factor for Jet fuel</t>
    </r>
  </si>
  <si>
    <t>* Fuel usage rates from EPA AP-42, Table II-1-8, Modal Emission Rates - Military Aircraft Engines</t>
  </si>
  <si>
    <t>* Fuel density from air BP Handbook of Products - © Air BP Ltd. 2000</t>
  </si>
  <si>
    <t>* Emission factors from California Climate Action Registry's General Reporting Protocol 3.1</t>
  </si>
  <si>
    <t>GHG Emissions</t>
  </si>
  <si>
    <t>Time in mode (hrs)</t>
  </si>
  <si>
    <t>Emissions (tonnes/day)</t>
  </si>
  <si>
    <t>Days of Operation</t>
  </si>
  <si>
    <t>Emissions (total tonnes)</t>
  </si>
  <si>
    <r>
      <t>CO</t>
    </r>
    <r>
      <rPr>
        <b/>
        <vertAlign val="subscript"/>
        <sz val="12"/>
        <color indexed="9"/>
        <rFont val="Calibri"/>
        <family val="2"/>
      </rPr>
      <t>2</t>
    </r>
  </si>
  <si>
    <r>
      <t>N</t>
    </r>
    <r>
      <rPr>
        <b/>
        <vertAlign val="subscript"/>
        <sz val="12"/>
        <color indexed="9"/>
        <rFont val="Calibri"/>
        <family val="2"/>
      </rPr>
      <t>2</t>
    </r>
    <r>
      <rPr>
        <b/>
        <sz val="12"/>
        <color indexed="9"/>
        <rFont val="Calibri"/>
        <family val="2"/>
      </rPr>
      <t>O</t>
    </r>
  </si>
  <si>
    <r>
      <t>CH</t>
    </r>
    <r>
      <rPr>
        <b/>
        <vertAlign val="subscript"/>
        <sz val="12"/>
        <color indexed="9"/>
        <rFont val="Calibri"/>
        <family val="2"/>
      </rPr>
      <t>4</t>
    </r>
  </si>
  <si>
    <r>
      <t>CO</t>
    </r>
    <r>
      <rPr>
        <b/>
        <vertAlign val="subscript"/>
        <sz val="12"/>
        <color indexed="9"/>
        <rFont val="Calibri"/>
        <family val="2"/>
      </rPr>
      <t>2</t>
    </r>
    <r>
      <rPr>
        <b/>
        <sz val="12"/>
        <color indexed="9"/>
        <rFont val="Calibri"/>
        <family val="2"/>
      </rPr>
      <t>e</t>
    </r>
  </si>
  <si>
    <t>Light Helicopter</t>
  </si>
  <si>
    <t>LTO - Idle</t>
  </si>
  <si>
    <t>LTO - Other</t>
  </si>
  <si>
    <t>Installation</t>
  </si>
  <si>
    <t>Digger Boom Truck</t>
  </si>
  <si>
    <t>Material/Crew Truck</t>
  </si>
  <si>
    <t>OH Conductor Pulling and Tensioning</t>
  </si>
  <si>
    <t>Table A-1.  4-27-15 Daily Construction Emissions, Construction Heavy Equipment Use, Salt Creek Substation</t>
  </si>
  <si>
    <t>Table A-2.  4-27-15 Daily Construction Emissions, Construction Truck Trips, Salt Creek Substation</t>
  </si>
  <si>
    <t>Table A-3.  4-27-15 Daily Construction Emissions, Worker Trips, Salt Creek Substation</t>
  </si>
  <si>
    <t>Table A-4.  4-27-15 Daily Construction Emissions, Construction Heavy Equipment Use, TL6910</t>
  </si>
  <si>
    <t>Table A-5.  4-27-15 Daily Construction Emissions, Construction Truck Trips, TL6910</t>
  </si>
  <si>
    <t>Table A-6.  4-27-15 Daily Construction Emissions, Worker Trips, TL6910</t>
  </si>
  <si>
    <t>UG Conduit</t>
  </si>
  <si>
    <t>Table A-7.  4-27-15 Daily Construction Emissions, Construction Heavy Equipment Use, 12kV Distribution</t>
  </si>
  <si>
    <t>Table A-8.  4-27-15 Daily Construction Emissions, Construction Truck Trips, 12kV Distribution</t>
  </si>
  <si>
    <t>Table A-9.  4-27-15 Daily Construction Emissions, Worker Trips, 12kV Distribution</t>
  </si>
  <si>
    <t>Table A-10.  2-29-16 Daily Construction Emissions, Construction Heavy Equipment Use, Salt Creek Substation</t>
  </si>
  <si>
    <t>Table A-11.  2-29-16 Daily Construction Emissions, Construction Truck Trips, Salt Creek Substation</t>
  </si>
  <si>
    <t>Table A-12.  2-29-16 Daily Construction Emissions, Worker Trips, Salt Creek Substation</t>
  </si>
  <si>
    <t>Table A-13.  Maximum Daily Unmitigated Construction Emissions, Summary</t>
  </si>
  <si>
    <t>Table A-14.  Maximum Daily Mitigated Construction Emissions, Summary</t>
  </si>
  <si>
    <t xml:space="preserve">Table A-15.  ARB and USEPA Off-Road Compression-Ignition (Diesel) Engine Standards (NMHC+NOx/CO/PM in g/bhp-hr).  When ARB and USEPA standards differ, the standards shown here represent the more stringent of the two. </t>
  </si>
  <si>
    <t>Table A-16.  PSR Offroad Load Factors</t>
  </si>
  <si>
    <t>Table A-17.  Maximum Daily Construction Emissions, Fugitive Dust, Salt Creek Substation</t>
  </si>
  <si>
    <t>2015 Site Access and Grading</t>
  </si>
</sst>
</file>

<file path=xl/styles.xml><?xml version="1.0" encoding="utf-8"?>
<styleSheet xmlns="http://schemas.openxmlformats.org/spreadsheetml/2006/main">
  <numFmts count="6">
    <numFmt numFmtId="43" formatCode="_(* #,##0.00_);_(* \(#,##0.00\);_(* &quot;-&quot;??_);_(@_)"/>
    <numFmt numFmtId="164" formatCode="0.0000E+00"/>
    <numFmt numFmtId="165" formatCode="0.000"/>
    <numFmt numFmtId="166" formatCode="0.0000"/>
    <numFmt numFmtId="167" formatCode="0.0"/>
    <numFmt numFmtId="168" formatCode="0.000000"/>
  </numFmts>
  <fonts count="42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name val="Arial"/>
      <family val="2"/>
    </font>
    <font>
      <sz val="10"/>
      <name val="Calibri"/>
      <family val="2"/>
      <scheme val="minor"/>
    </font>
    <font>
      <sz val="9"/>
      <color rgb="FF000000"/>
      <name val="Calibri"/>
      <family val="2"/>
    </font>
    <font>
      <sz val="8"/>
      <name val="Arial"/>
      <family val="2"/>
    </font>
    <font>
      <sz val="10"/>
      <color rgb="FF000000"/>
      <name val="Calibri"/>
      <family val="2"/>
    </font>
    <font>
      <b/>
      <sz val="10"/>
      <name val="Times New Roman"/>
      <family val="1"/>
    </font>
    <font>
      <b/>
      <vertAlign val="subscript"/>
      <sz val="10"/>
      <name val="Arial"/>
      <family val="2"/>
    </font>
    <font>
      <sz val="10"/>
      <name val="Times New Roman"/>
      <family val="1"/>
    </font>
    <font>
      <b/>
      <u/>
      <sz val="10"/>
      <name val="Arial"/>
      <family val="2"/>
    </font>
    <font>
      <u/>
      <sz val="10"/>
      <color indexed="12"/>
      <name val="Arial"/>
      <family val="2"/>
    </font>
    <font>
      <sz val="11"/>
      <color indexed="8"/>
      <name val="Calibri"/>
      <family val="2"/>
    </font>
    <font>
      <b/>
      <sz val="12"/>
      <name val="Arial"/>
      <family val="2"/>
    </font>
    <font>
      <b/>
      <sz val="10"/>
      <name val="Calibri"/>
      <family val="2"/>
      <scheme val="minor"/>
    </font>
    <font>
      <b/>
      <sz val="12"/>
      <name val="Calibri"/>
      <family val="2"/>
      <scheme val="minor"/>
    </font>
    <font>
      <sz val="8"/>
      <name val="Calibri"/>
      <family val="2"/>
      <scheme val="minor"/>
    </font>
    <font>
      <sz val="9"/>
      <name val="Calibri"/>
      <family val="2"/>
      <scheme val="minor"/>
    </font>
    <font>
      <vertAlign val="superscript"/>
      <sz val="10"/>
      <name val="Calibri"/>
      <family val="2"/>
      <scheme val="minor"/>
    </font>
    <font>
      <b/>
      <sz val="11"/>
      <name val="Arial"/>
      <family val="2"/>
    </font>
    <font>
      <sz val="1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Arial"/>
      <family val="2"/>
    </font>
    <font>
      <b/>
      <sz val="16"/>
      <name val="Calibri"/>
      <family val="2"/>
    </font>
    <font>
      <sz val="11"/>
      <color indexed="8"/>
      <name val="Calibri"/>
      <family val="2"/>
      <scheme val="minor"/>
    </font>
    <font>
      <b/>
      <i/>
      <sz val="11"/>
      <name val="Calibri"/>
      <family val="2"/>
      <scheme val="minor"/>
    </font>
    <font>
      <b/>
      <sz val="12"/>
      <color indexed="8"/>
      <name val="Calibri"/>
      <family val="2"/>
    </font>
    <font>
      <i/>
      <sz val="11"/>
      <name val="Calibri"/>
      <family val="2"/>
    </font>
    <font>
      <b/>
      <sz val="12"/>
      <color indexed="9"/>
      <name val="Calibri"/>
      <family val="2"/>
    </font>
    <font>
      <b/>
      <vertAlign val="subscript"/>
      <sz val="12"/>
      <color indexed="9"/>
      <name val="Calibri"/>
      <family val="2"/>
    </font>
    <font>
      <sz val="11"/>
      <name val="Calibri"/>
      <family val="2"/>
    </font>
    <font>
      <b/>
      <i/>
      <sz val="11"/>
      <name val="Calibri"/>
      <family val="2"/>
    </font>
    <font>
      <b/>
      <i/>
      <sz val="11"/>
      <color indexed="8"/>
      <name val="Calibri"/>
      <family val="2"/>
    </font>
    <font>
      <b/>
      <sz val="18"/>
      <color indexed="8"/>
      <name val="Calibri"/>
      <family val="2"/>
    </font>
    <font>
      <b/>
      <i/>
      <sz val="12"/>
      <color indexed="8"/>
      <name val="Calibri"/>
      <family val="2"/>
    </font>
    <font>
      <b/>
      <sz val="11"/>
      <color indexed="8"/>
      <name val="Calibri"/>
      <family val="2"/>
    </font>
    <font>
      <vertAlign val="superscript"/>
      <sz val="11"/>
      <color indexed="8"/>
      <name val="Calibri"/>
      <family val="2"/>
    </font>
    <font>
      <i/>
      <sz val="11"/>
      <color indexed="8"/>
      <name val="Calibri"/>
      <family val="2"/>
    </font>
    <font>
      <vertAlign val="subscript"/>
      <sz val="11"/>
      <color indexed="8"/>
      <name val="Calibri"/>
      <family val="2"/>
    </font>
  </fonts>
  <fills count="16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rgb="FFFF99CC"/>
        <bgColor indexed="64"/>
      </patternFill>
    </fill>
    <fill>
      <patternFill patternType="solid">
        <fgColor indexed="21"/>
        <bgColor indexed="64"/>
      </patternFill>
    </fill>
  </fills>
  <borders count="8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double">
        <color indexed="64"/>
      </left>
      <right style="medium">
        <color indexed="64"/>
      </right>
      <top style="double">
        <color indexed="64"/>
      </top>
      <bottom style="medium">
        <color indexed="64"/>
      </bottom>
      <diagonal/>
    </border>
    <border>
      <left/>
      <right style="thin">
        <color indexed="64"/>
      </right>
      <top style="double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medium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double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double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double">
        <color indexed="64"/>
      </left>
      <right style="medium">
        <color indexed="64"/>
      </right>
      <top style="dotted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double">
        <color indexed="64"/>
      </right>
      <top style="thin">
        <color indexed="64"/>
      </top>
      <bottom/>
      <diagonal/>
    </border>
    <border>
      <left/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 style="medium">
        <color indexed="64"/>
      </right>
      <top style="dotted">
        <color indexed="64"/>
      </top>
      <bottom style="dotted">
        <color indexed="64"/>
      </bottom>
      <diagonal/>
    </border>
    <border>
      <left/>
      <right style="double">
        <color indexed="64"/>
      </right>
      <top/>
      <bottom/>
      <diagonal/>
    </border>
    <border>
      <left style="double">
        <color indexed="64"/>
      </left>
      <right style="medium">
        <color indexed="64"/>
      </right>
      <top/>
      <bottom/>
      <diagonal/>
    </border>
    <border>
      <left style="double">
        <color indexed="64"/>
      </left>
      <right style="medium">
        <color indexed="64"/>
      </right>
      <top style="dotted">
        <color indexed="64"/>
      </top>
      <bottom/>
      <diagonal/>
    </border>
    <border>
      <left style="double">
        <color indexed="64"/>
      </left>
      <right style="medium">
        <color indexed="64"/>
      </right>
      <top/>
      <bottom style="dotted">
        <color indexed="64"/>
      </bottom>
      <diagonal/>
    </border>
    <border>
      <left style="double">
        <color indexed="64"/>
      </left>
      <right style="medium">
        <color indexed="64"/>
      </right>
      <top/>
      <bottom style="double">
        <color indexed="64"/>
      </bottom>
      <diagonal/>
    </border>
    <border>
      <left style="medium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double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</borders>
  <cellStyleXfs count="19">
    <xf numFmtId="0" fontId="0" fillId="0" borderId="0"/>
    <xf numFmtId="0" fontId="3" fillId="0" borderId="0"/>
    <xf numFmtId="0" fontId="5" fillId="0" borderId="0"/>
    <xf numFmtId="43" fontId="5" fillId="0" borderId="0" applyFont="0" applyFill="0" applyBorder="0" applyAlignment="0" applyProtection="0"/>
    <xf numFmtId="0" fontId="14" fillId="0" borderId="0" applyNumberFormat="0" applyFill="0" applyBorder="0" applyAlignment="0" applyProtection="0">
      <alignment vertical="top"/>
      <protection locked="0"/>
    </xf>
    <xf numFmtId="0" fontId="3" fillId="0" borderId="0"/>
    <xf numFmtId="0" fontId="3" fillId="0" borderId="0"/>
    <xf numFmtId="0" fontId="3" fillId="0" borderId="0"/>
    <xf numFmtId="0" fontId="3" fillId="0" borderId="0"/>
    <xf numFmtId="0" fontId="5" fillId="0" borderId="0"/>
    <xf numFmtId="0" fontId="15" fillId="0" borderId="0"/>
    <xf numFmtId="9" fontId="5" fillId="0" borderId="0" applyFont="0" applyFill="0" applyBorder="0" applyAlignment="0" applyProtection="0"/>
    <xf numFmtId="0" fontId="3" fillId="0" borderId="0"/>
    <xf numFmtId="0" fontId="3" fillId="0" borderId="0"/>
    <xf numFmtId="0" fontId="2" fillId="0" borderId="0"/>
    <xf numFmtId="0" fontId="1" fillId="0" borderId="0"/>
    <xf numFmtId="0" fontId="5" fillId="0" borderId="0"/>
    <xf numFmtId="0" fontId="5" fillId="0" borderId="0"/>
    <xf numFmtId="0" fontId="1" fillId="0" borderId="0"/>
  </cellStyleXfs>
  <cellXfs count="531">
    <xf numFmtId="0" fontId="0" fillId="0" borderId="0" xfId="0"/>
    <xf numFmtId="0" fontId="4" fillId="0" borderId="0" xfId="0" applyFont="1"/>
    <xf numFmtId="0" fontId="0" fillId="0" borderId="0" xfId="0" applyAlignment="1">
      <alignment horizontal="center" wrapText="1"/>
    </xf>
    <xf numFmtId="164" fontId="0" fillId="0" borderId="0" xfId="0" applyNumberFormat="1" applyAlignment="1">
      <alignment horizontal="center" wrapText="1"/>
    </xf>
    <xf numFmtId="2" fontId="5" fillId="0" borderId="0" xfId="0" applyNumberFormat="1" applyFont="1"/>
    <xf numFmtId="1" fontId="5" fillId="0" borderId="0" xfId="0" applyNumberFormat="1" applyFont="1"/>
    <xf numFmtId="165" fontId="5" fillId="0" borderId="0" xfId="0" applyNumberFormat="1" applyFont="1"/>
    <xf numFmtId="0" fontId="4" fillId="0" borderId="0" xfId="0" applyFont="1" applyFill="1"/>
    <xf numFmtId="0" fontId="4" fillId="0" borderId="0" xfId="0" applyFont="1" applyFill="1" applyAlignment="1">
      <alignment horizontal="center" wrapText="1"/>
    </xf>
    <xf numFmtId="0" fontId="0" fillId="0" borderId="0" xfId="0" applyAlignment="1">
      <alignment horizontal="center"/>
    </xf>
    <xf numFmtId="2" fontId="4" fillId="0" borderId="0" xfId="0" applyNumberFormat="1" applyFont="1" applyFill="1"/>
    <xf numFmtId="0" fontId="4" fillId="0" borderId="1" xfId="0" applyFont="1" applyFill="1" applyBorder="1"/>
    <xf numFmtId="0" fontId="4" fillId="0" borderId="1" xfId="0" applyFont="1" applyFill="1" applyBorder="1" applyAlignment="1">
      <alignment horizontal="center" wrapText="1"/>
    </xf>
    <xf numFmtId="164" fontId="4" fillId="0" borderId="1" xfId="0" applyNumberFormat="1" applyFont="1" applyFill="1" applyBorder="1" applyAlignment="1">
      <alignment horizontal="center" wrapText="1"/>
    </xf>
    <xf numFmtId="164" fontId="4" fillId="0" borderId="1" xfId="0" applyNumberFormat="1" applyFont="1" applyBorder="1" applyAlignment="1">
      <alignment horizontal="center" wrapText="1"/>
    </xf>
    <xf numFmtId="2" fontId="4" fillId="0" borderId="1" xfId="0" applyNumberFormat="1" applyFont="1" applyFill="1" applyBorder="1" applyAlignment="1">
      <alignment horizontal="center" wrapText="1"/>
    </xf>
    <xf numFmtId="1" fontId="4" fillId="0" borderId="1" xfId="0" applyNumberFormat="1" applyFont="1" applyFill="1" applyBorder="1" applyAlignment="1">
      <alignment horizontal="center" wrapText="1"/>
    </xf>
    <xf numFmtId="0" fontId="4" fillId="0" borderId="1" xfId="0" applyFont="1" applyBorder="1"/>
    <xf numFmtId="0" fontId="4" fillId="0" borderId="1" xfId="0" applyFont="1" applyBorder="1" applyAlignment="1">
      <alignment horizontal="center" wrapText="1"/>
    </xf>
    <xf numFmtId="166" fontId="4" fillId="0" borderId="1" xfId="0" applyNumberFormat="1" applyFont="1" applyBorder="1" applyAlignment="1">
      <alignment horizontal="center" wrapText="1"/>
    </xf>
    <xf numFmtId="2" fontId="4" fillId="0" borderId="1" xfId="0" applyNumberFormat="1" applyFont="1" applyBorder="1"/>
    <xf numFmtId="1" fontId="4" fillId="0" borderId="1" xfId="0" applyNumberFormat="1" applyFont="1" applyBorder="1"/>
    <xf numFmtId="0" fontId="4" fillId="0" borderId="2" xfId="0" applyFont="1" applyBorder="1" applyAlignment="1">
      <alignment horizontal="center" wrapText="1"/>
    </xf>
    <xf numFmtId="0" fontId="4" fillId="0" borderId="3" xfId="0" applyFont="1" applyBorder="1"/>
    <xf numFmtId="0" fontId="5" fillId="0" borderId="1" xfId="0" applyFont="1" applyBorder="1"/>
    <xf numFmtId="0" fontId="5" fillId="0" borderId="2" xfId="0" applyFont="1" applyBorder="1" applyAlignment="1">
      <alignment horizontal="center" wrapText="1"/>
    </xf>
    <xf numFmtId="0" fontId="5" fillId="0" borderId="1" xfId="0" applyFont="1" applyBorder="1" applyAlignment="1">
      <alignment horizontal="center" wrapText="1"/>
    </xf>
    <xf numFmtId="166" fontId="5" fillId="0" borderId="1" xfId="0" applyNumberFormat="1" applyFont="1" applyFill="1" applyBorder="1" applyAlignment="1">
      <alignment horizontal="center"/>
    </xf>
    <xf numFmtId="166" fontId="6" fillId="0" borderId="1" xfId="1" applyNumberFormat="1" applyFont="1" applyFill="1" applyBorder="1" applyAlignment="1">
      <alignment horizontal="center"/>
    </xf>
    <xf numFmtId="0" fontId="5" fillId="0" borderId="1" xfId="0" applyFont="1" applyFill="1" applyBorder="1"/>
    <xf numFmtId="167" fontId="5" fillId="0" borderId="1" xfId="0" applyNumberFormat="1" applyFont="1" applyFill="1" applyBorder="1" applyAlignment="1">
      <alignment horizontal="center"/>
    </xf>
    <xf numFmtId="166" fontId="5" fillId="0" borderId="4" xfId="0" applyNumberFormat="1" applyFont="1" applyFill="1" applyBorder="1" applyAlignment="1">
      <alignment horizontal="center"/>
    </xf>
    <xf numFmtId="0" fontId="7" fillId="0" borderId="5" xfId="0" applyFont="1" applyFill="1" applyBorder="1" applyAlignment="1">
      <alignment horizontal="center"/>
    </xf>
    <xf numFmtId="0" fontId="7" fillId="0" borderId="1" xfId="0" applyFont="1" applyFill="1" applyBorder="1" applyAlignment="1">
      <alignment horizontal="center"/>
    </xf>
    <xf numFmtId="2" fontId="5" fillId="0" borderId="2" xfId="0" applyNumberFormat="1" applyFont="1" applyFill="1" applyBorder="1"/>
    <xf numFmtId="2" fontId="5" fillId="0" borderId="1" xfId="0" applyNumberFormat="1" applyFont="1" applyFill="1" applyBorder="1"/>
    <xf numFmtId="0" fontId="5" fillId="0" borderId="2" xfId="0" applyFont="1" applyFill="1" applyBorder="1" applyAlignment="1">
      <alignment horizontal="center" wrapText="1"/>
    </xf>
    <xf numFmtId="0" fontId="7" fillId="0" borderId="4" xfId="0" applyFont="1" applyFill="1" applyBorder="1" applyAlignment="1">
      <alignment horizontal="center"/>
    </xf>
    <xf numFmtId="0" fontId="5" fillId="0" borderId="3" xfId="0" applyFont="1" applyBorder="1" applyAlignment="1">
      <alignment horizontal="center"/>
    </xf>
    <xf numFmtId="166" fontId="5" fillId="0" borderId="1" xfId="0" applyNumberFormat="1" applyFont="1" applyBorder="1" applyAlignment="1">
      <alignment horizontal="center" wrapText="1"/>
    </xf>
    <xf numFmtId="1" fontId="5" fillId="0" borderId="1" xfId="0" applyNumberFormat="1" applyFont="1" applyBorder="1" applyAlignment="1">
      <alignment horizontal="center"/>
    </xf>
    <xf numFmtId="166" fontId="8" fillId="0" borderId="6" xfId="0" applyNumberFormat="1" applyFont="1" applyBorder="1" applyAlignment="1">
      <alignment horizontal="center"/>
    </xf>
    <xf numFmtId="2" fontId="4" fillId="0" borderId="2" xfId="0" applyNumberFormat="1" applyFont="1" applyFill="1" applyBorder="1"/>
    <xf numFmtId="2" fontId="4" fillId="0" borderId="1" xfId="0" applyNumberFormat="1" applyFont="1" applyFill="1" applyBorder="1"/>
    <xf numFmtId="166" fontId="5" fillId="0" borderId="1" xfId="0" applyNumberFormat="1" applyFont="1" applyBorder="1" applyAlignment="1">
      <alignment horizontal="center"/>
    </xf>
    <xf numFmtId="0" fontId="5" fillId="0" borderId="1" xfId="0" applyFont="1" applyFill="1" applyBorder="1" applyAlignment="1">
      <alignment horizontal="center" wrapText="1"/>
    </xf>
    <xf numFmtId="0" fontId="4" fillId="0" borderId="3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1" fontId="4" fillId="0" borderId="1" xfId="0" applyNumberFormat="1" applyFont="1" applyFill="1" applyBorder="1"/>
    <xf numFmtId="167" fontId="5" fillId="0" borderId="1" xfId="0" applyNumberFormat="1" applyFont="1" applyBorder="1" applyAlignment="1">
      <alignment horizontal="center"/>
    </xf>
    <xf numFmtId="1" fontId="0" fillId="0" borderId="0" xfId="0" applyNumberFormat="1"/>
    <xf numFmtId="0" fontId="5" fillId="0" borderId="0" xfId="2"/>
    <xf numFmtId="0" fontId="10" fillId="0" borderId="7" xfId="2" applyFont="1" applyBorder="1" applyAlignment="1">
      <alignment horizontal="center" wrapText="1"/>
    </xf>
    <xf numFmtId="0" fontId="4" fillId="0" borderId="4" xfId="2" applyFont="1" applyBorder="1" applyAlignment="1">
      <alignment horizontal="center" wrapText="1"/>
    </xf>
    <xf numFmtId="0" fontId="4" fillId="0" borderId="1" xfId="2" applyFont="1" applyBorder="1" applyAlignment="1">
      <alignment horizontal="center" wrapText="1"/>
    </xf>
    <xf numFmtId="0" fontId="10" fillId="0" borderId="9" xfId="2" applyFont="1" applyBorder="1" applyAlignment="1">
      <alignment horizontal="center" wrapText="1"/>
    </xf>
    <xf numFmtId="0" fontId="4" fillId="0" borderId="6" xfId="2" applyFont="1" applyBorder="1" applyAlignment="1">
      <alignment horizontal="center" wrapText="1"/>
    </xf>
    <xf numFmtId="0" fontId="4" fillId="0" borderId="9" xfId="2" applyFont="1" applyBorder="1" applyAlignment="1">
      <alignment horizontal="center" wrapText="1"/>
    </xf>
    <xf numFmtId="0" fontId="4" fillId="0" borderId="1" xfId="2" applyFont="1" applyBorder="1"/>
    <xf numFmtId="0" fontId="4" fillId="0" borderId="1" xfId="2" applyFont="1" applyBorder="1" applyAlignment="1">
      <alignment wrapText="1"/>
    </xf>
    <xf numFmtId="0" fontId="4" fillId="0" borderId="6" xfId="2" applyFont="1" applyBorder="1" applyAlignment="1">
      <alignment vertical="top" wrapText="1"/>
    </xf>
    <xf numFmtId="0" fontId="5" fillId="0" borderId="9" xfId="2" applyBorder="1" applyAlignment="1"/>
    <xf numFmtId="0" fontId="12" fillId="0" borderId="6" xfId="2" applyFont="1" applyBorder="1" applyAlignment="1">
      <alignment vertical="top" wrapText="1"/>
    </xf>
    <xf numFmtId="0" fontId="12" fillId="0" borderId="9" xfId="2" applyFont="1" applyBorder="1" applyAlignment="1">
      <alignment vertical="top" wrapText="1"/>
    </xf>
    <xf numFmtId="0" fontId="12" fillId="0" borderId="1" xfId="2" applyFont="1" applyBorder="1" applyAlignment="1">
      <alignment horizontal="center" vertical="top" wrapText="1"/>
    </xf>
    <xf numFmtId="0" fontId="12" fillId="0" borderId="9" xfId="2" applyFont="1" applyBorder="1" applyAlignment="1">
      <alignment horizontal="center" vertical="top" wrapText="1"/>
    </xf>
    <xf numFmtId="0" fontId="0" fillId="0" borderId="1" xfId="0" applyBorder="1" applyAlignment="1">
      <alignment horizontal="center"/>
    </xf>
    <xf numFmtId="0" fontId="5" fillId="0" borderId="1" xfId="2" applyFont="1" applyBorder="1" applyAlignment="1">
      <alignment horizontal="center" vertical="top" wrapText="1"/>
    </xf>
    <xf numFmtId="2" fontId="5" fillId="0" borderId="1" xfId="2" applyNumberFormat="1" applyFont="1" applyBorder="1" applyAlignment="1">
      <alignment horizontal="center" wrapText="1"/>
    </xf>
    <xf numFmtId="2" fontId="5" fillId="0" borderId="1" xfId="2" applyNumberFormat="1" applyFont="1" applyBorder="1"/>
    <xf numFmtId="0" fontId="12" fillId="0" borderId="9" xfId="2" applyFont="1" applyFill="1" applyBorder="1" applyAlignment="1">
      <alignment horizontal="center" vertical="top" wrapText="1"/>
    </xf>
    <xf numFmtId="0" fontId="5" fillId="0" borderId="1" xfId="2" applyBorder="1" applyAlignment="1">
      <alignment horizontal="center"/>
    </xf>
    <xf numFmtId="0" fontId="10" fillId="0" borderId="6" xfId="2" applyFont="1" applyBorder="1" applyAlignment="1">
      <alignment vertical="top" wrapText="1"/>
    </xf>
    <xf numFmtId="2" fontId="4" fillId="0" borderId="1" xfId="2" applyNumberFormat="1" applyFont="1" applyBorder="1"/>
    <xf numFmtId="0" fontId="10" fillId="0" borderId="0" xfId="2" applyFont="1" applyBorder="1" applyAlignment="1">
      <alignment vertical="top" wrapText="1"/>
    </xf>
    <xf numFmtId="0" fontId="10" fillId="0" borderId="0" xfId="2" applyFont="1" applyBorder="1" applyAlignment="1">
      <alignment horizontal="center" wrapText="1"/>
    </xf>
    <xf numFmtId="0" fontId="5" fillId="0" borderId="0" xfId="2" applyBorder="1" applyAlignment="1"/>
    <xf numFmtId="0" fontId="4" fillId="0" borderId="0" xfId="2" applyFont="1" applyBorder="1" applyAlignment="1">
      <alignment horizontal="center" wrapText="1"/>
    </xf>
    <xf numFmtId="2" fontId="4" fillId="0" borderId="0" xfId="2" applyNumberFormat="1" applyFont="1" applyBorder="1"/>
    <xf numFmtId="0" fontId="12" fillId="0" borderId="0" xfId="2" applyFont="1" applyFill="1" applyBorder="1" applyAlignment="1">
      <alignment vertical="top" wrapText="1"/>
    </xf>
    <xf numFmtId="0" fontId="5" fillId="0" borderId="0" xfId="2" applyFont="1"/>
    <xf numFmtId="1" fontId="5" fillId="0" borderId="0" xfId="2" applyNumberFormat="1"/>
    <xf numFmtId="0" fontId="4" fillId="0" borderId="7" xfId="2" applyFont="1" applyBorder="1" applyAlignment="1">
      <alignment horizontal="center" wrapText="1"/>
    </xf>
    <xf numFmtId="0" fontId="4" fillId="0" borderId="10" xfId="2" applyFont="1" applyBorder="1" applyAlignment="1">
      <alignment horizontal="center" wrapText="1"/>
    </xf>
    <xf numFmtId="0" fontId="5" fillId="0" borderId="6" xfId="2" applyFont="1" applyBorder="1" applyAlignment="1">
      <alignment vertical="top" wrapText="1"/>
    </xf>
    <xf numFmtId="0" fontId="5" fillId="0" borderId="9" xfId="2" applyFont="1" applyBorder="1" applyAlignment="1">
      <alignment vertical="top" wrapText="1"/>
    </xf>
    <xf numFmtId="0" fontId="5" fillId="0" borderId="9" xfId="2" applyFont="1" applyBorder="1" applyAlignment="1">
      <alignment horizontal="center" vertical="top" wrapText="1"/>
    </xf>
    <xf numFmtId="0" fontId="5" fillId="0" borderId="2" xfId="2" applyFont="1" applyBorder="1" applyAlignment="1">
      <alignment horizontal="center" vertical="top" wrapText="1"/>
    </xf>
    <xf numFmtId="2" fontId="5" fillId="0" borderId="1" xfId="2" applyNumberFormat="1" applyFont="1" applyBorder="1" applyAlignment="1">
      <alignment horizontal="center" vertical="top" wrapText="1"/>
    </xf>
    <xf numFmtId="0" fontId="5" fillId="0" borderId="0" xfId="2" applyFont="1" applyBorder="1" applyAlignment="1">
      <alignment vertical="top" wrapText="1"/>
    </xf>
    <xf numFmtId="0" fontId="5" fillId="0" borderId="0" xfId="2" applyFont="1" applyBorder="1" applyAlignment="1">
      <alignment horizontal="center" vertical="top" wrapText="1"/>
    </xf>
    <xf numFmtId="0" fontId="12" fillId="0" borderId="0" xfId="2" applyFont="1" applyBorder="1" applyAlignment="1">
      <alignment horizontal="center" vertical="top" wrapText="1"/>
    </xf>
    <xf numFmtId="0" fontId="5" fillId="0" borderId="0" xfId="2" applyFont="1" applyFill="1" applyBorder="1" applyAlignment="1">
      <alignment vertical="top" wrapText="1"/>
    </xf>
    <xf numFmtId="0" fontId="5" fillId="0" borderId="0" xfId="2" applyBorder="1"/>
    <xf numFmtId="1" fontId="5" fillId="0" borderId="0" xfId="2" applyNumberFormat="1" applyBorder="1"/>
    <xf numFmtId="1" fontId="4" fillId="0" borderId="0" xfId="2" applyNumberFormat="1" applyFont="1" applyBorder="1"/>
    <xf numFmtId="0" fontId="5" fillId="0" borderId="0" xfId="2" applyFont="1" applyBorder="1"/>
    <xf numFmtId="1" fontId="5" fillId="0" borderId="1" xfId="2" applyNumberFormat="1" applyBorder="1"/>
    <xf numFmtId="1" fontId="4" fillId="0" borderId="1" xfId="2" applyNumberFormat="1" applyFont="1" applyBorder="1" applyAlignment="1">
      <alignment horizontal="center" wrapText="1"/>
    </xf>
    <xf numFmtId="1" fontId="4" fillId="0" borderId="1" xfId="2" applyNumberFormat="1" applyFont="1" applyBorder="1"/>
    <xf numFmtId="1" fontId="5" fillId="0" borderId="0" xfId="2" applyNumberFormat="1" applyFont="1" applyFill="1"/>
    <xf numFmtId="2" fontId="5" fillId="0" borderId="0" xfId="2" applyNumberFormat="1" applyFont="1" applyFill="1"/>
    <xf numFmtId="0" fontId="13" fillId="0" borderId="0" xfId="2" applyFont="1" applyFill="1" applyAlignment="1"/>
    <xf numFmtId="0" fontId="4" fillId="0" borderId="0" xfId="2" applyFont="1" applyFill="1"/>
    <xf numFmtId="0" fontId="5" fillId="0" borderId="0" xfId="2" applyFill="1"/>
    <xf numFmtId="0" fontId="4" fillId="0" borderId="0" xfId="2" applyFont="1" applyFill="1" applyAlignment="1"/>
    <xf numFmtId="0" fontId="4" fillId="0" borderId="0" xfId="2" applyFont="1"/>
    <xf numFmtId="2" fontId="5" fillId="0" borderId="0" xfId="2" applyNumberFormat="1" applyFont="1"/>
    <xf numFmtId="0" fontId="5" fillId="0" borderId="0" xfId="2" applyFont="1" applyFill="1" applyAlignment="1"/>
    <xf numFmtId="0" fontId="4" fillId="0" borderId="0" xfId="2" applyFont="1" applyFill="1" applyAlignment="1">
      <alignment vertical="center"/>
    </xf>
    <xf numFmtId="0" fontId="4" fillId="0" borderId="1" xfId="2" applyFont="1" applyBorder="1" applyAlignment="1">
      <alignment horizontal="center"/>
    </xf>
    <xf numFmtId="0" fontId="5" fillId="0" borderId="1" xfId="2" applyBorder="1"/>
    <xf numFmtId="0" fontId="7" fillId="0" borderId="3" xfId="0" applyFont="1" applyFill="1" applyBorder="1" applyAlignment="1">
      <alignment horizontal="center"/>
    </xf>
    <xf numFmtId="2" fontId="4" fillId="0" borderId="0" xfId="2" applyNumberFormat="1" applyFont="1"/>
    <xf numFmtId="0" fontId="4" fillId="0" borderId="0" xfId="2" applyFont="1" applyBorder="1" applyAlignment="1">
      <alignment horizontal="center"/>
    </xf>
    <xf numFmtId="0" fontId="5" fillId="0" borderId="0" xfId="2" applyBorder="1" applyAlignment="1">
      <alignment horizontal="center"/>
    </xf>
    <xf numFmtId="0" fontId="4" fillId="0" borderId="0" xfId="2" applyFont="1" applyBorder="1"/>
    <xf numFmtId="0" fontId="13" fillId="0" borderId="0" xfId="2" applyFont="1" applyBorder="1"/>
    <xf numFmtId="0" fontId="5" fillId="0" borderId="0" xfId="2" applyFont="1" applyFill="1" applyBorder="1"/>
    <xf numFmtId="0" fontId="5" fillId="0" borderId="0" xfId="2" applyFont="1" applyBorder="1" applyAlignment="1">
      <alignment horizontal="center"/>
    </xf>
    <xf numFmtId="0" fontId="5" fillId="0" borderId="0" xfId="2" applyFont="1" applyAlignment="1">
      <alignment horizontal="center"/>
    </xf>
    <xf numFmtId="0" fontId="5" fillId="0" borderId="1" xfId="0" applyFont="1" applyBorder="1" applyAlignment="1">
      <alignment horizontal="left" wrapText="1"/>
    </xf>
    <xf numFmtId="2" fontId="5" fillId="0" borderId="1" xfId="0" applyNumberFormat="1" applyFont="1" applyBorder="1" applyAlignment="1">
      <alignment horizontal="center" wrapText="1"/>
    </xf>
    <xf numFmtId="2" fontId="5" fillId="0" borderId="1" xfId="0" applyNumberFormat="1" applyFont="1" applyBorder="1" applyAlignment="1">
      <alignment horizontal="center"/>
    </xf>
    <xf numFmtId="2" fontId="4" fillId="0" borderId="1" xfId="0" applyNumberFormat="1" applyFont="1" applyBorder="1" applyAlignment="1">
      <alignment horizontal="center"/>
    </xf>
    <xf numFmtId="0" fontId="18" fillId="0" borderId="0" xfId="9" applyFont="1"/>
    <xf numFmtId="0" fontId="18" fillId="0" borderId="11" xfId="9" applyFont="1" applyBorder="1"/>
    <xf numFmtId="0" fontId="18" fillId="0" borderId="0" xfId="9" applyFont="1" applyBorder="1"/>
    <xf numFmtId="0" fontId="6" fillId="0" borderId="0" xfId="9" applyFont="1"/>
    <xf numFmtId="0" fontId="19" fillId="0" borderId="0" xfId="9" applyFont="1"/>
    <xf numFmtId="0" fontId="20" fillId="0" borderId="18" xfId="9" applyFont="1" applyBorder="1"/>
    <xf numFmtId="0" fontId="20" fillId="0" borderId="0" xfId="9" applyFont="1" applyBorder="1" applyAlignment="1">
      <alignment vertical="center" wrapText="1"/>
    </xf>
    <xf numFmtId="0" fontId="20" fillId="0" borderId="0" xfId="9" applyFont="1"/>
    <xf numFmtId="0" fontId="20" fillId="2" borderId="12" xfId="9" applyFont="1" applyFill="1" applyBorder="1" applyAlignment="1">
      <alignment horizontal="center"/>
    </xf>
    <xf numFmtId="0" fontId="20" fillId="2" borderId="13" xfId="9" applyFont="1" applyFill="1" applyBorder="1" applyAlignment="1">
      <alignment horizontal="center"/>
    </xf>
    <xf numFmtId="0" fontId="20" fillId="2" borderId="14" xfId="9" applyFont="1" applyFill="1" applyBorder="1" applyAlignment="1">
      <alignment horizontal="center"/>
    </xf>
    <xf numFmtId="0" fontId="6" fillId="3" borderId="23" xfId="9" applyFont="1" applyFill="1" applyBorder="1" applyAlignment="1">
      <alignment horizontal="center" vertical="center" wrapText="1"/>
    </xf>
    <xf numFmtId="0" fontId="6" fillId="4" borderId="24" xfId="9" applyFont="1" applyFill="1" applyBorder="1" applyAlignment="1">
      <alignment horizontal="center" vertical="center" wrapText="1"/>
    </xf>
    <xf numFmtId="0" fontId="6" fillId="4" borderId="25" xfId="9" applyFont="1" applyFill="1" applyBorder="1" applyAlignment="1">
      <alignment horizontal="center" vertical="center" wrapText="1"/>
    </xf>
    <xf numFmtId="0" fontId="6" fillId="4" borderId="26" xfId="9" applyFont="1" applyFill="1" applyBorder="1" applyAlignment="1">
      <alignment horizontal="center" vertical="center" wrapText="1"/>
    </xf>
    <xf numFmtId="0" fontId="6" fillId="0" borderId="0" xfId="9" applyFont="1" applyAlignment="1">
      <alignment horizontal="center" vertical="center" wrapText="1"/>
    </xf>
    <xf numFmtId="0" fontId="20" fillId="3" borderId="27" xfId="9" applyFont="1" applyFill="1" applyBorder="1" applyAlignment="1">
      <alignment horizontal="center" vertical="center" wrapText="1"/>
    </xf>
    <xf numFmtId="0" fontId="20" fillId="2" borderId="28" xfId="9" applyFont="1" applyFill="1" applyBorder="1" applyAlignment="1">
      <alignment horizontal="center" vertical="center" wrapText="1"/>
    </xf>
    <xf numFmtId="0" fontId="20" fillId="2" borderId="29" xfId="9" applyFont="1" applyFill="1" applyBorder="1" applyAlignment="1">
      <alignment horizontal="center" vertical="center" wrapText="1"/>
    </xf>
    <xf numFmtId="0" fontId="20" fillId="2" borderId="30" xfId="9" applyFont="1" applyFill="1" applyBorder="1" applyAlignment="1">
      <alignment horizontal="center" vertical="center" wrapText="1"/>
    </xf>
    <xf numFmtId="0" fontId="20" fillId="0" borderId="0" xfId="9" applyFont="1" applyBorder="1" applyAlignment="1">
      <alignment horizontal="center" vertical="center" wrapText="1"/>
    </xf>
    <xf numFmtId="0" fontId="20" fillId="2" borderId="31" xfId="9" applyFont="1" applyFill="1" applyBorder="1" applyAlignment="1">
      <alignment horizontal="center" vertical="center" wrapText="1"/>
    </xf>
    <xf numFmtId="0" fontId="20" fillId="0" borderId="0" xfId="9" applyFont="1" applyAlignment="1">
      <alignment horizontal="center" vertical="center" wrapText="1"/>
    </xf>
    <xf numFmtId="0" fontId="6" fillId="3" borderId="34" xfId="9" applyFont="1" applyFill="1" applyBorder="1" applyAlignment="1">
      <alignment horizontal="center" vertical="center" wrapText="1"/>
    </xf>
    <xf numFmtId="0" fontId="19" fillId="0" borderId="0" xfId="9" applyFont="1" applyAlignment="1">
      <alignment vertical="center" wrapText="1"/>
    </xf>
    <xf numFmtId="0" fontId="20" fillId="3" borderId="40" xfId="9" applyFont="1" applyFill="1" applyBorder="1" applyAlignment="1">
      <alignment horizontal="center" vertical="center" wrapText="1"/>
    </xf>
    <xf numFmtId="0" fontId="20" fillId="9" borderId="9" xfId="9" applyFont="1" applyFill="1" applyBorder="1" applyAlignment="1">
      <alignment vertical="center" wrapText="1"/>
    </xf>
    <xf numFmtId="0" fontId="20" fillId="9" borderId="6" xfId="9" applyFont="1" applyFill="1" applyBorder="1" applyAlignment="1">
      <alignment vertical="center" wrapText="1"/>
    </xf>
    <xf numFmtId="0" fontId="20" fillId="9" borderId="41" xfId="9" applyFont="1" applyFill="1" applyBorder="1" applyAlignment="1">
      <alignment vertical="center" wrapText="1"/>
    </xf>
    <xf numFmtId="0" fontId="20" fillId="9" borderId="12" xfId="9" applyFont="1" applyFill="1" applyBorder="1" applyAlignment="1">
      <alignment vertical="center" wrapText="1"/>
    </xf>
    <xf numFmtId="0" fontId="20" fillId="9" borderId="13" xfId="9" applyFont="1" applyFill="1" applyBorder="1" applyAlignment="1">
      <alignment vertical="center" wrapText="1"/>
    </xf>
    <xf numFmtId="0" fontId="20" fillId="9" borderId="14" xfId="9" applyFont="1" applyFill="1" applyBorder="1" applyAlignment="1">
      <alignment vertical="center" wrapText="1"/>
    </xf>
    <xf numFmtId="0" fontId="20" fillId="0" borderId="0" xfId="9" applyFont="1" applyAlignment="1">
      <alignment vertical="center" wrapText="1"/>
    </xf>
    <xf numFmtId="0" fontId="20" fillId="10" borderId="12" xfId="9" applyFont="1" applyFill="1" applyBorder="1" applyAlignment="1">
      <alignment vertical="center" wrapText="1"/>
    </xf>
    <xf numFmtId="0" fontId="20" fillId="10" borderId="13" xfId="9" applyFont="1" applyFill="1" applyBorder="1" applyAlignment="1">
      <alignment vertical="center" wrapText="1"/>
    </xf>
    <xf numFmtId="0" fontId="20" fillId="10" borderId="14" xfId="9" applyFont="1" applyFill="1" applyBorder="1" applyAlignment="1">
      <alignment vertical="center" wrapText="1"/>
    </xf>
    <xf numFmtId="10" fontId="20" fillId="11" borderId="42" xfId="11" applyNumberFormat="1" applyFont="1" applyFill="1" applyBorder="1" applyAlignment="1">
      <alignment vertical="center" wrapText="1"/>
    </xf>
    <xf numFmtId="10" fontId="20" fillId="11" borderId="6" xfId="11" applyNumberFormat="1" applyFont="1" applyFill="1" applyBorder="1" applyAlignment="1">
      <alignment vertical="center" wrapText="1"/>
    </xf>
    <xf numFmtId="10" fontId="20" fillId="11" borderId="41" xfId="11" applyNumberFormat="1" applyFont="1" applyFill="1" applyBorder="1" applyAlignment="1">
      <alignment vertical="center" wrapText="1"/>
    </xf>
    <xf numFmtId="0" fontId="6" fillId="3" borderId="43" xfId="9" applyFont="1" applyFill="1" applyBorder="1" applyAlignment="1">
      <alignment horizontal="center" vertical="center" wrapText="1"/>
    </xf>
    <xf numFmtId="0" fontId="20" fillId="9" borderId="1" xfId="9" applyFont="1" applyFill="1" applyBorder="1" applyAlignment="1">
      <alignment vertical="center" wrapText="1"/>
    </xf>
    <xf numFmtId="0" fontId="20" fillId="9" borderId="20" xfId="9" applyFont="1" applyFill="1" applyBorder="1" applyAlignment="1">
      <alignment vertical="center" wrapText="1"/>
    </xf>
    <xf numFmtId="0" fontId="20" fillId="9" borderId="19" xfId="9" applyFont="1" applyFill="1" applyBorder="1" applyAlignment="1">
      <alignment vertical="center" wrapText="1"/>
    </xf>
    <xf numFmtId="0" fontId="20" fillId="10" borderId="19" xfId="9" applyFont="1" applyFill="1" applyBorder="1" applyAlignment="1">
      <alignment vertical="center" wrapText="1"/>
    </xf>
    <xf numFmtId="0" fontId="20" fillId="10" borderId="1" xfId="9" applyFont="1" applyFill="1" applyBorder="1" applyAlignment="1">
      <alignment vertical="center" wrapText="1"/>
    </xf>
    <xf numFmtId="0" fontId="20" fillId="10" borderId="20" xfId="9" applyFont="1" applyFill="1" applyBorder="1" applyAlignment="1">
      <alignment vertical="center" wrapText="1"/>
    </xf>
    <xf numFmtId="10" fontId="20" fillId="11" borderId="19" xfId="11" applyNumberFormat="1" applyFont="1" applyFill="1" applyBorder="1" applyAlignment="1">
      <alignment vertical="center" wrapText="1"/>
    </xf>
    <xf numFmtId="10" fontId="20" fillId="11" borderId="1" xfId="11" applyNumberFormat="1" applyFont="1" applyFill="1" applyBorder="1" applyAlignment="1">
      <alignment vertical="center" wrapText="1"/>
    </xf>
    <xf numFmtId="10" fontId="20" fillId="11" borderId="20" xfId="11" applyNumberFormat="1" applyFont="1" applyFill="1" applyBorder="1" applyAlignment="1">
      <alignment vertical="center" wrapText="1"/>
    </xf>
    <xf numFmtId="0" fontId="6" fillId="3" borderId="48" xfId="9" applyFont="1" applyFill="1" applyBorder="1" applyAlignment="1">
      <alignment horizontal="center" vertical="center" wrapText="1"/>
    </xf>
    <xf numFmtId="0" fontId="6" fillId="0" borderId="18" xfId="9" applyFont="1" applyBorder="1" applyAlignment="1">
      <alignment horizontal="center" vertical="center" wrapText="1"/>
    </xf>
    <xf numFmtId="0" fontId="6" fillId="0" borderId="0" xfId="9" applyFont="1" applyBorder="1" applyAlignment="1">
      <alignment horizontal="center" vertical="center" wrapText="1"/>
    </xf>
    <xf numFmtId="0" fontId="6" fillId="6" borderId="49" xfId="9" applyFont="1" applyFill="1" applyBorder="1" applyAlignment="1">
      <alignment vertical="center" wrapText="1"/>
    </xf>
    <xf numFmtId="0" fontId="6" fillId="6" borderId="5" xfId="9" applyFont="1" applyFill="1" applyBorder="1" applyAlignment="1">
      <alignment vertical="center" wrapText="1"/>
    </xf>
    <xf numFmtId="0" fontId="6" fillId="6" borderId="0" xfId="9" applyFont="1" applyFill="1" applyBorder="1" applyAlignment="1">
      <alignment vertical="center" wrapText="1"/>
    </xf>
    <xf numFmtId="0" fontId="6" fillId="6" borderId="50" xfId="9" applyFont="1" applyFill="1" applyBorder="1" applyAlignment="1">
      <alignment vertical="center" wrapText="1"/>
    </xf>
    <xf numFmtId="0" fontId="20" fillId="14" borderId="19" xfId="9" applyFont="1" applyFill="1" applyBorder="1" applyAlignment="1">
      <alignment vertical="center" wrapText="1"/>
    </xf>
    <xf numFmtId="0" fontId="20" fillId="14" borderId="1" xfId="9" applyFont="1" applyFill="1" applyBorder="1" applyAlignment="1">
      <alignment vertical="center" wrapText="1"/>
    </xf>
    <xf numFmtId="0" fontId="20" fillId="14" borderId="20" xfId="9" applyFont="1" applyFill="1" applyBorder="1" applyAlignment="1">
      <alignment vertical="center" wrapText="1"/>
    </xf>
    <xf numFmtId="0" fontId="6" fillId="6" borderId="4" xfId="9" applyFont="1" applyFill="1" applyBorder="1" applyAlignment="1">
      <alignment vertical="center" wrapText="1"/>
    </xf>
    <xf numFmtId="0" fontId="6" fillId="6" borderId="45" xfId="9" applyFont="1" applyFill="1" applyBorder="1" applyAlignment="1">
      <alignment vertical="center" wrapText="1"/>
    </xf>
    <xf numFmtId="0" fontId="6" fillId="6" borderId="9" xfId="9" applyFont="1" applyFill="1" applyBorder="1" applyAlignment="1">
      <alignment vertical="center" wrapText="1"/>
    </xf>
    <xf numFmtId="0" fontId="20" fillId="9" borderId="2" xfId="9" applyFont="1" applyFill="1" applyBorder="1" applyAlignment="1">
      <alignment vertical="center" wrapText="1"/>
    </xf>
    <xf numFmtId="0" fontId="6" fillId="0" borderId="0" xfId="9" applyFont="1" applyBorder="1" applyAlignment="1">
      <alignment vertical="center" wrapText="1"/>
    </xf>
    <xf numFmtId="0" fontId="6" fillId="8" borderId="0" xfId="9" applyFont="1" applyFill="1" applyBorder="1" applyAlignment="1">
      <alignment vertical="center" wrapText="1"/>
    </xf>
    <xf numFmtId="0" fontId="6" fillId="3" borderId="54" xfId="9" applyFont="1" applyFill="1" applyBorder="1" applyAlignment="1">
      <alignment horizontal="center" vertical="center" wrapText="1"/>
    </xf>
    <xf numFmtId="0" fontId="6" fillId="6" borderId="0" xfId="9" applyFont="1" applyFill="1" applyBorder="1" applyAlignment="1">
      <alignment horizontal="center" vertical="center"/>
    </xf>
    <xf numFmtId="0" fontId="6" fillId="6" borderId="51" xfId="9" applyFont="1" applyFill="1" applyBorder="1" applyAlignment="1">
      <alignment vertical="center" wrapText="1"/>
    </xf>
    <xf numFmtId="0" fontId="6" fillId="7" borderId="4" xfId="9" applyFont="1" applyFill="1" applyBorder="1" applyAlignment="1">
      <alignment vertical="center" wrapText="1"/>
    </xf>
    <xf numFmtId="0" fontId="6" fillId="7" borderId="46" xfId="9" applyFont="1" applyFill="1" applyBorder="1" applyAlignment="1">
      <alignment vertical="center" wrapText="1"/>
    </xf>
    <xf numFmtId="0" fontId="6" fillId="7" borderId="46" xfId="9" applyFont="1" applyFill="1" applyBorder="1" applyAlignment="1">
      <alignment horizontal="left"/>
    </xf>
    <xf numFmtId="0" fontId="6" fillId="8" borderId="0" xfId="9" applyFont="1" applyFill="1" applyBorder="1" applyAlignment="1">
      <alignment vertical="center"/>
    </xf>
    <xf numFmtId="0" fontId="6" fillId="3" borderId="56" xfId="9" applyFont="1" applyFill="1" applyBorder="1" applyAlignment="1">
      <alignment horizontal="center" vertical="center" wrapText="1"/>
    </xf>
    <xf numFmtId="0" fontId="6" fillId="7" borderId="49" xfId="9" applyFont="1" applyFill="1" applyBorder="1" applyAlignment="1">
      <alignment vertical="center" wrapText="1"/>
    </xf>
    <xf numFmtId="0" fontId="6" fillId="7" borderId="45" xfId="9" applyFont="1" applyFill="1" applyBorder="1" applyAlignment="1">
      <alignment vertical="center" wrapText="1"/>
    </xf>
    <xf numFmtId="0" fontId="6" fillId="7" borderId="9" xfId="9" applyFont="1" applyFill="1" applyBorder="1" applyAlignment="1">
      <alignment vertical="center" wrapText="1"/>
    </xf>
    <xf numFmtId="0" fontId="6" fillId="3" borderId="59" xfId="9" applyFont="1" applyFill="1" applyBorder="1" applyAlignment="1">
      <alignment horizontal="center" vertical="center" wrapText="1"/>
    </xf>
    <xf numFmtId="0" fontId="20" fillId="3" borderId="67" xfId="9" applyFont="1" applyFill="1" applyBorder="1" applyAlignment="1">
      <alignment horizontal="center" vertical="center" wrapText="1"/>
    </xf>
    <xf numFmtId="0" fontId="20" fillId="9" borderId="29" xfId="9" applyFont="1" applyFill="1" applyBorder="1" applyAlignment="1">
      <alignment vertical="center" wrapText="1"/>
    </xf>
    <xf numFmtId="0" fontId="20" fillId="9" borderId="30" xfId="9" applyFont="1" applyFill="1" applyBorder="1" applyAlignment="1">
      <alignment vertical="center" wrapText="1"/>
    </xf>
    <xf numFmtId="0" fontId="20" fillId="9" borderId="31" xfId="9" applyFont="1" applyFill="1" applyBorder="1" applyAlignment="1">
      <alignment vertical="center" wrapText="1"/>
    </xf>
    <xf numFmtId="0" fontId="20" fillId="10" borderId="31" xfId="9" applyFont="1" applyFill="1" applyBorder="1" applyAlignment="1">
      <alignment vertical="center" wrapText="1"/>
    </xf>
    <xf numFmtId="0" fontId="20" fillId="10" borderId="29" xfId="9" applyFont="1" applyFill="1" applyBorder="1" applyAlignment="1">
      <alignment vertical="center" wrapText="1"/>
    </xf>
    <xf numFmtId="0" fontId="20" fillId="10" borderId="30" xfId="9" applyFont="1" applyFill="1" applyBorder="1" applyAlignment="1">
      <alignment vertical="center" wrapText="1"/>
    </xf>
    <xf numFmtId="10" fontId="20" fillId="11" borderId="31" xfId="11" applyNumberFormat="1" applyFont="1" applyFill="1" applyBorder="1" applyAlignment="1">
      <alignment vertical="center" wrapText="1"/>
    </xf>
    <xf numFmtId="10" fontId="20" fillId="11" borderId="29" xfId="11" applyNumberFormat="1" applyFont="1" applyFill="1" applyBorder="1" applyAlignment="1">
      <alignment vertical="center" wrapText="1"/>
    </xf>
    <xf numFmtId="10" fontId="20" fillId="11" borderId="30" xfId="11" applyNumberFormat="1" applyFont="1" applyFill="1" applyBorder="1" applyAlignment="1">
      <alignment vertical="center" wrapText="1"/>
    </xf>
    <xf numFmtId="0" fontId="6" fillId="0" borderId="0" xfId="9" applyFont="1" applyAlignment="1"/>
    <xf numFmtId="0" fontId="6" fillId="0" borderId="0" xfId="9" applyFont="1" applyAlignment="1">
      <alignment horizontal="left" vertical="center"/>
    </xf>
    <xf numFmtId="0" fontId="19" fillId="0" borderId="0" xfId="9" applyFont="1" applyAlignment="1"/>
    <xf numFmtId="0" fontId="6" fillId="6" borderId="3" xfId="9" applyFont="1" applyFill="1" applyBorder="1"/>
    <xf numFmtId="0" fontId="19" fillId="7" borderId="3" xfId="9" applyFont="1" applyFill="1" applyBorder="1" applyAlignment="1"/>
    <xf numFmtId="0" fontId="19" fillId="13" borderId="3" xfId="9" applyFont="1" applyFill="1" applyBorder="1" applyAlignment="1"/>
    <xf numFmtId="0" fontId="19" fillId="12" borderId="5" xfId="9" applyFont="1" applyFill="1" applyBorder="1" applyAlignment="1"/>
    <xf numFmtId="0" fontId="19" fillId="8" borderId="7" xfId="9" applyFont="1" applyFill="1" applyBorder="1" applyAlignment="1"/>
    <xf numFmtId="0" fontId="19" fillId="0" borderId="50" xfId="9" applyFont="1" applyBorder="1" applyAlignment="1">
      <alignment horizontal="left" vertical="center"/>
    </xf>
    <xf numFmtId="0" fontId="19" fillId="6" borderId="6" xfId="9" applyFont="1" applyFill="1" applyBorder="1" applyAlignment="1"/>
    <xf numFmtId="0" fontId="19" fillId="7" borderId="6" xfId="9" applyFont="1" applyFill="1" applyBorder="1" applyAlignment="1"/>
    <xf numFmtId="0" fontId="19" fillId="13" borderId="6" xfId="9" applyFont="1" applyFill="1" applyBorder="1" applyAlignment="1"/>
    <xf numFmtId="0" fontId="19" fillId="12" borderId="49" xfId="9" applyFont="1" applyFill="1" applyBorder="1" applyAlignment="1"/>
    <xf numFmtId="0" fontId="19" fillId="8" borderId="9" xfId="9" applyFont="1" applyFill="1" applyBorder="1" applyAlignment="1"/>
    <xf numFmtId="0" fontId="6" fillId="0" borderId="50" xfId="9" applyFont="1" applyBorder="1" applyAlignment="1">
      <alignment horizontal="left" vertical="center"/>
    </xf>
    <xf numFmtId="0" fontId="6" fillId="0" borderId="0" xfId="9" applyFont="1" applyAlignment="1">
      <alignment wrapText="1"/>
    </xf>
    <xf numFmtId="0" fontId="19" fillId="0" borderId="0" xfId="9" applyFont="1" applyAlignment="1">
      <alignment wrapText="1"/>
    </xf>
    <xf numFmtId="0" fontId="22" fillId="0" borderId="0" xfId="0" applyFont="1"/>
    <xf numFmtId="0" fontId="6" fillId="0" borderId="0" xfId="0" applyFont="1"/>
    <xf numFmtId="0" fontId="23" fillId="0" borderId="0" xfId="0" applyFont="1"/>
    <xf numFmtId="0" fontId="20" fillId="0" borderId="0" xfId="0" applyFont="1"/>
    <xf numFmtId="0" fontId="17" fillId="2" borderId="68" xfId="0" applyFont="1" applyFill="1" applyBorder="1" applyAlignment="1">
      <alignment horizontal="center"/>
    </xf>
    <xf numFmtId="0" fontId="17" fillId="2" borderId="69" xfId="0" applyFont="1" applyFill="1" applyBorder="1" applyAlignment="1">
      <alignment horizontal="center"/>
    </xf>
    <xf numFmtId="0" fontId="17" fillId="2" borderId="70" xfId="0" applyFont="1" applyFill="1" applyBorder="1" applyAlignment="1">
      <alignment horizontal="center"/>
    </xf>
    <xf numFmtId="0" fontId="20" fillId="0" borderId="0" xfId="0" applyFont="1" applyAlignment="1">
      <alignment horizontal="center"/>
    </xf>
    <xf numFmtId="2" fontId="5" fillId="0" borderId="14" xfId="0" applyNumberFormat="1" applyFont="1" applyBorder="1"/>
    <xf numFmtId="2" fontId="5" fillId="0" borderId="20" xfId="0" applyNumberFormat="1" applyFont="1" applyBorder="1"/>
    <xf numFmtId="0" fontId="5" fillId="0" borderId="3" xfId="0" applyFont="1" applyBorder="1" applyAlignment="1">
      <alignment vertical="top" wrapText="1"/>
    </xf>
    <xf numFmtId="0" fontId="5" fillId="0" borderId="71" xfId="0" applyFont="1" applyBorder="1" applyAlignment="1">
      <alignment vertical="top" wrapText="1"/>
    </xf>
    <xf numFmtId="2" fontId="5" fillId="0" borderId="41" xfId="0" applyNumberFormat="1" applyFont="1" applyBorder="1"/>
    <xf numFmtId="0" fontId="5" fillId="0" borderId="69" xfId="0" applyFont="1" applyBorder="1" applyAlignment="1">
      <alignment vertical="top" wrapText="1"/>
    </xf>
    <xf numFmtId="0" fontId="5" fillId="0" borderId="3" xfId="0" applyFont="1" applyBorder="1"/>
    <xf numFmtId="0" fontId="10" fillId="0" borderId="6" xfId="2" applyFont="1" applyBorder="1" applyAlignment="1">
      <alignment horizontal="center" wrapText="1"/>
    </xf>
    <xf numFmtId="0" fontId="4" fillId="0" borderId="1" xfId="2" applyFont="1" applyBorder="1" applyAlignment="1">
      <alignment horizontal="center" wrapText="1"/>
    </xf>
    <xf numFmtId="0" fontId="4" fillId="0" borderId="1" xfId="2" applyFont="1" applyBorder="1" applyAlignment="1">
      <alignment horizontal="center"/>
    </xf>
    <xf numFmtId="0" fontId="5" fillId="0" borderId="1" xfId="2" applyBorder="1" applyAlignment="1">
      <alignment horizontal="center"/>
    </xf>
    <xf numFmtId="0" fontId="4" fillId="0" borderId="6" xfId="2" applyFont="1" applyBorder="1" applyAlignment="1">
      <alignment horizontal="center" wrapText="1"/>
    </xf>
    <xf numFmtId="0" fontId="4" fillId="0" borderId="4" xfId="2" applyFont="1" applyBorder="1" applyAlignment="1">
      <alignment horizontal="center" wrapText="1"/>
    </xf>
    <xf numFmtId="0" fontId="4" fillId="0" borderId="2" xfId="2" applyFont="1" applyBorder="1" applyAlignment="1">
      <alignment horizontal="center" wrapText="1"/>
    </xf>
    <xf numFmtId="164" fontId="4" fillId="0" borderId="0" xfId="0" applyNumberFormat="1" applyFont="1" applyFill="1" applyAlignment="1">
      <alignment horizontal="center"/>
    </xf>
    <xf numFmtId="0" fontId="0" fillId="0" borderId="0" xfId="0" applyAlignment="1">
      <alignment horizontal="center"/>
    </xf>
    <xf numFmtId="2" fontId="4" fillId="0" borderId="0" xfId="0" applyNumberFormat="1" applyFont="1" applyFill="1" applyAlignment="1">
      <alignment horizontal="center"/>
    </xf>
    <xf numFmtId="0" fontId="4" fillId="0" borderId="4" xfId="2" applyFont="1" applyBorder="1" applyAlignment="1">
      <alignment horizontal="center"/>
    </xf>
    <xf numFmtId="0" fontId="4" fillId="0" borderId="8" xfId="2" applyFont="1" applyBorder="1" applyAlignment="1">
      <alignment horizontal="center"/>
    </xf>
    <xf numFmtId="0" fontId="5" fillId="0" borderId="8" xfId="2" applyBorder="1" applyAlignment="1">
      <alignment horizontal="center"/>
    </xf>
    <xf numFmtId="0" fontId="0" fillId="0" borderId="2" xfId="0" applyBorder="1" applyAlignment="1">
      <alignment horizontal="center"/>
    </xf>
    <xf numFmtId="0" fontId="10" fillId="0" borderId="3" xfId="2" applyFont="1" applyBorder="1" applyAlignment="1">
      <alignment horizontal="center" wrapText="1"/>
    </xf>
    <xf numFmtId="0" fontId="10" fillId="0" borderId="6" xfId="2" applyFont="1" applyBorder="1" applyAlignment="1">
      <alignment horizontal="center" wrapText="1"/>
    </xf>
    <xf numFmtId="0" fontId="5" fillId="0" borderId="6" xfId="2" applyBorder="1" applyAlignment="1"/>
    <xf numFmtId="0" fontId="4" fillId="0" borderId="1" xfId="2" applyFont="1" applyBorder="1" applyAlignment="1">
      <alignment horizontal="center" wrapText="1"/>
    </xf>
    <xf numFmtId="0" fontId="5" fillId="0" borderId="1" xfId="2" applyBorder="1" applyAlignment="1">
      <alignment horizontal="center" wrapText="1"/>
    </xf>
    <xf numFmtId="0" fontId="4" fillId="0" borderId="1" xfId="2" applyFont="1" applyBorder="1" applyAlignment="1">
      <alignment horizontal="center"/>
    </xf>
    <xf numFmtId="0" fontId="5" fillId="0" borderId="1" xfId="2" applyBorder="1" applyAlignment="1">
      <alignment horizontal="center"/>
    </xf>
    <xf numFmtId="0" fontId="4" fillId="0" borderId="3" xfId="2" applyFont="1" applyBorder="1" applyAlignment="1">
      <alignment horizontal="center" wrapText="1"/>
    </xf>
    <xf numFmtId="0" fontId="4" fillId="0" borderId="6" xfId="2" applyFont="1" applyBorder="1" applyAlignment="1">
      <alignment horizontal="center" wrapText="1"/>
    </xf>
    <xf numFmtId="0" fontId="0" fillId="0" borderId="8" xfId="0" applyBorder="1" applyAlignment="1">
      <alignment horizontal="center"/>
    </xf>
    <xf numFmtId="0" fontId="0" fillId="0" borderId="1" xfId="0" applyBorder="1" applyAlignment="1">
      <alignment horizontal="center" wrapText="1"/>
    </xf>
    <xf numFmtId="0" fontId="4" fillId="0" borderId="4" xfId="2" applyFont="1" applyBorder="1" applyAlignment="1">
      <alignment horizontal="center" wrapText="1"/>
    </xf>
    <xf numFmtId="0" fontId="4" fillId="0" borderId="2" xfId="2" applyFont="1" applyBorder="1" applyAlignment="1">
      <alignment horizontal="center" wrapText="1"/>
    </xf>
    <xf numFmtId="0" fontId="4" fillId="0" borderId="1" xfId="0" applyFont="1" applyBorder="1" applyAlignment="1">
      <alignment horizontal="center"/>
    </xf>
    <xf numFmtId="0" fontId="0" fillId="0" borderId="1" xfId="0" applyBorder="1" applyAlignment="1"/>
    <xf numFmtId="0" fontId="16" fillId="0" borderId="0" xfId="9" applyFont="1" applyAlignment="1">
      <alignment wrapText="1"/>
    </xf>
    <xf numFmtId="0" fontId="17" fillId="0" borderId="0" xfId="9" applyFont="1" applyAlignment="1">
      <alignment wrapText="1"/>
    </xf>
    <xf numFmtId="0" fontId="18" fillId="2" borderId="12" xfId="9" applyFont="1" applyFill="1" applyBorder="1" applyAlignment="1">
      <alignment horizontal="center" wrapText="1"/>
    </xf>
    <xf numFmtId="0" fontId="18" fillId="2" borderId="13" xfId="9" applyFont="1" applyFill="1" applyBorder="1" applyAlignment="1">
      <alignment horizontal="center"/>
    </xf>
    <xf numFmtId="0" fontId="18" fillId="2" borderId="14" xfId="9" applyFont="1" applyFill="1" applyBorder="1" applyAlignment="1">
      <alignment horizontal="center"/>
    </xf>
    <xf numFmtId="0" fontId="18" fillId="0" borderId="0" xfId="9" applyFont="1" applyAlignment="1">
      <alignment horizontal="center" wrapText="1"/>
    </xf>
    <xf numFmtId="0" fontId="18" fillId="2" borderId="15" xfId="9" applyFont="1" applyFill="1" applyBorder="1" applyAlignment="1">
      <alignment horizontal="center" wrapText="1"/>
    </xf>
    <xf numFmtId="0" fontId="18" fillId="2" borderId="16" xfId="9" applyFont="1" applyFill="1" applyBorder="1" applyAlignment="1">
      <alignment horizontal="center" wrapText="1"/>
    </xf>
    <xf numFmtId="0" fontId="18" fillId="2" borderId="17" xfId="9" applyFont="1" applyFill="1" applyBorder="1" applyAlignment="1">
      <alignment horizontal="center" wrapText="1"/>
    </xf>
    <xf numFmtId="0" fontId="20" fillId="2" borderId="1" xfId="9" applyFont="1" applyFill="1" applyBorder="1" applyAlignment="1">
      <alignment horizontal="center" vertical="center" wrapText="1"/>
    </xf>
    <xf numFmtId="0" fontId="20" fillId="2" borderId="20" xfId="9" applyFont="1" applyFill="1" applyBorder="1" applyAlignment="1">
      <alignment horizontal="center" vertical="center" wrapText="1"/>
    </xf>
    <xf numFmtId="0" fontId="20" fillId="2" borderId="21" xfId="9" applyFont="1" applyFill="1" applyBorder="1" applyAlignment="1">
      <alignment vertical="top" wrapText="1"/>
    </xf>
    <xf numFmtId="0" fontId="0" fillId="0" borderId="32" xfId="0" applyBorder="1" applyAlignment="1">
      <alignment vertical="top" wrapText="1"/>
    </xf>
    <xf numFmtId="0" fontId="20" fillId="2" borderId="1" xfId="9" applyFont="1" applyFill="1" applyBorder="1" applyAlignment="1">
      <alignment vertical="top" wrapText="1"/>
    </xf>
    <xf numFmtId="0" fontId="0" fillId="0" borderId="29" xfId="0" applyBorder="1" applyAlignment="1">
      <alignment vertical="top" wrapText="1"/>
    </xf>
    <xf numFmtId="0" fontId="20" fillId="2" borderId="22" xfId="9" applyFont="1" applyFill="1" applyBorder="1" applyAlignment="1">
      <alignment vertical="top" wrapText="1"/>
    </xf>
    <xf numFmtId="0" fontId="0" fillId="0" borderId="33" xfId="0" applyBorder="1" applyAlignment="1">
      <alignment vertical="top" wrapText="1"/>
    </xf>
    <xf numFmtId="0" fontId="6" fillId="5" borderId="11" xfId="9" applyFont="1" applyFill="1" applyBorder="1" applyAlignment="1">
      <alignment horizontal="center" vertical="center"/>
    </xf>
    <xf numFmtId="0" fontId="6" fillId="5" borderId="35" xfId="9" applyFont="1" applyFill="1" applyBorder="1" applyAlignment="1">
      <alignment vertical="center"/>
    </xf>
    <xf numFmtId="0" fontId="6" fillId="5" borderId="36" xfId="9" applyFont="1" applyFill="1" applyBorder="1" applyAlignment="1">
      <alignment vertical="center"/>
    </xf>
    <xf numFmtId="0" fontId="6" fillId="5" borderId="44" xfId="9" applyFont="1" applyFill="1" applyBorder="1" applyAlignment="1">
      <alignment vertical="center"/>
    </xf>
    <xf numFmtId="0" fontId="6" fillId="5" borderId="45" xfId="9" applyFont="1" applyFill="1" applyBorder="1" applyAlignment="1">
      <alignment vertical="center"/>
    </xf>
    <xf numFmtId="0" fontId="6" fillId="5" borderId="9" xfId="9" applyFont="1" applyFill="1" applyBorder="1" applyAlignment="1">
      <alignment vertical="center"/>
    </xf>
    <xf numFmtId="0" fontId="6" fillId="6" borderId="37" xfId="9" applyFont="1" applyFill="1" applyBorder="1" applyAlignment="1">
      <alignment horizontal="center" vertical="center"/>
    </xf>
    <xf numFmtId="0" fontId="6" fillId="0" borderId="16" xfId="9" applyFont="1" applyBorder="1" applyAlignment="1">
      <alignment vertical="center"/>
    </xf>
    <xf numFmtId="0" fontId="6" fillId="0" borderId="38" xfId="9" applyFont="1" applyBorder="1" applyAlignment="1">
      <alignment vertical="center"/>
    </xf>
    <xf numFmtId="0" fontId="6" fillId="7" borderId="37" xfId="9" applyFont="1" applyFill="1" applyBorder="1" applyAlignment="1">
      <alignment horizontal="center" vertical="center"/>
    </xf>
    <xf numFmtId="0" fontId="6" fillId="8" borderId="37" xfId="9" applyFont="1" applyFill="1" applyBorder="1" applyAlignment="1">
      <alignment horizontal="center" vertical="center"/>
    </xf>
    <xf numFmtId="0" fontId="6" fillId="0" borderId="16" xfId="9" applyFont="1" applyBorder="1" applyAlignment="1">
      <alignment horizontal="center" vertical="center"/>
    </xf>
    <xf numFmtId="0" fontId="6" fillId="0" borderId="39" xfId="9" applyFont="1" applyBorder="1" applyAlignment="1">
      <alignment horizontal="center" vertical="center"/>
    </xf>
    <xf numFmtId="0" fontId="6" fillId="6" borderId="5" xfId="9" applyFont="1" applyFill="1" applyBorder="1" applyAlignment="1">
      <alignment horizontal="center" vertical="center"/>
    </xf>
    <xf numFmtId="0" fontId="6" fillId="0" borderId="46" xfId="9" applyFont="1" applyBorder="1" applyAlignment="1">
      <alignment vertical="center"/>
    </xf>
    <xf numFmtId="0" fontId="6" fillId="0" borderId="2" xfId="9" applyFont="1" applyBorder="1" applyAlignment="1">
      <alignment vertical="center"/>
    </xf>
    <xf numFmtId="0" fontId="6" fillId="7" borderId="4" xfId="9" applyFont="1" applyFill="1" applyBorder="1" applyAlignment="1">
      <alignment horizontal="center" vertical="center"/>
    </xf>
    <xf numFmtId="0" fontId="6" fillId="0" borderId="8" xfId="9" applyFont="1" applyBorder="1" applyAlignment="1">
      <alignment vertical="center"/>
    </xf>
    <xf numFmtId="0" fontId="20" fillId="2" borderId="19" xfId="9" applyFont="1" applyFill="1" applyBorder="1" applyAlignment="1">
      <alignment horizontal="center" vertical="center" wrapText="1"/>
    </xf>
    <xf numFmtId="0" fontId="6" fillId="8" borderId="4" xfId="9" applyFont="1" applyFill="1" applyBorder="1" applyAlignment="1">
      <alignment horizontal="center" vertical="center"/>
    </xf>
    <xf numFmtId="0" fontId="6" fillId="0" borderId="8" xfId="9" applyFont="1" applyBorder="1" applyAlignment="1">
      <alignment horizontal="center" vertical="center"/>
    </xf>
    <xf numFmtId="0" fontId="6" fillId="0" borderId="47" xfId="9" applyFont="1" applyBorder="1" applyAlignment="1">
      <alignment horizontal="center" vertical="center"/>
    </xf>
    <xf numFmtId="0" fontId="6" fillId="6" borderId="8" xfId="9" applyFont="1" applyFill="1" applyBorder="1" applyAlignment="1">
      <alignment horizontal="center" vertical="center"/>
    </xf>
    <xf numFmtId="0" fontId="6" fillId="0" borderId="2" xfId="9" applyFont="1" applyBorder="1" applyAlignment="1">
      <alignment horizontal="center" vertical="center"/>
    </xf>
    <xf numFmtId="0" fontId="6" fillId="12" borderId="4" xfId="9" applyFont="1" applyFill="1" applyBorder="1" applyAlignment="1">
      <alignment horizontal="center" vertical="center"/>
    </xf>
    <xf numFmtId="0" fontId="6" fillId="8" borderId="8" xfId="9" applyFont="1" applyFill="1" applyBorder="1" applyAlignment="1">
      <alignment horizontal="center" vertical="center"/>
    </xf>
    <xf numFmtId="0" fontId="6" fillId="0" borderId="47" xfId="9" applyFont="1" applyBorder="1" applyAlignment="1">
      <alignment vertical="center"/>
    </xf>
    <xf numFmtId="0" fontId="6" fillId="12" borderId="5" xfId="9" applyFont="1" applyFill="1" applyBorder="1" applyAlignment="1">
      <alignment horizontal="center" vertical="center"/>
    </xf>
    <xf numFmtId="0" fontId="6" fillId="0" borderId="49" xfId="9" applyFont="1" applyBorder="1" applyAlignment="1">
      <alignment vertical="center"/>
    </xf>
    <xf numFmtId="0" fontId="6" fillId="0" borderId="45" xfId="9" applyFont="1" applyBorder="1" applyAlignment="1">
      <alignment vertical="center"/>
    </xf>
    <xf numFmtId="0" fontId="6" fillId="8" borderId="52" xfId="9" applyFont="1" applyFill="1" applyBorder="1" applyAlignment="1">
      <alignment horizontal="center" vertical="center" wrapText="1"/>
    </xf>
    <xf numFmtId="0" fontId="6" fillId="0" borderId="53" xfId="9" applyFont="1" applyBorder="1" applyAlignment="1">
      <alignment horizontal="center" vertical="center" wrapText="1"/>
    </xf>
    <xf numFmtId="0" fontId="6" fillId="13" borderId="4" xfId="9" applyFont="1" applyFill="1" applyBorder="1" applyAlignment="1">
      <alignment horizontal="center" vertical="center"/>
    </xf>
    <xf numFmtId="0" fontId="6" fillId="13" borderId="5" xfId="9" applyFont="1" applyFill="1" applyBorder="1" applyAlignment="1">
      <alignment horizontal="center" vertical="center"/>
    </xf>
    <xf numFmtId="0" fontId="6" fillId="0" borderId="7" xfId="9" applyFont="1" applyBorder="1" applyAlignment="1">
      <alignment vertical="center"/>
    </xf>
    <xf numFmtId="0" fontId="6" fillId="0" borderId="50" xfId="9" applyFont="1" applyBorder="1" applyAlignment="1">
      <alignment vertical="center"/>
    </xf>
    <xf numFmtId="0" fontId="6" fillId="0" borderId="0" xfId="9" applyFont="1" applyBorder="1" applyAlignment="1">
      <alignment vertical="center"/>
    </xf>
    <xf numFmtId="0" fontId="6" fillId="0" borderId="51" xfId="9" applyFont="1" applyBorder="1" applyAlignment="1">
      <alignment vertical="center"/>
    </xf>
    <xf numFmtId="0" fontId="6" fillId="0" borderId="9" xfId="9" applyFont="1" applyBorder="1" applyAlignment="1">
      <alignment vertical="center"/>
    </xf>
    <xf numFmtId="0" fontId="6" fillId="8" borderId="52" xfId="9" applyFont="1" applyFill="1" applyBorder="1" applyAlignment="1">
      <alignment horizontal="left" vertical="center" wrapText="1"/>
    </xf>
    <xf numFmtId="0" fontId="6" fillId="8" borderId="55" xfId="9" applyFont="1" applyFill="1" applyBorder="1" applyAlignment="1">
      <alignment horizontal="left" vertical="center" wrapText="1"/>
    </xf>
    <xf numFmtId="0" fontId="6" fillId="8" borderId="53" xfId="9" applyFont="1" applyFill="1" applyBorder="1" applyAlignment="1">
      <alignment horizontal="left" vertical="center" wrapText="1"/>
    </xf>
    <xf numFmtId="0" fontId="6" fillId="7" borderId="5" xfId="9" applyFont="1" applyFill="1" applyBorder="1" applyAlignment="1">
      <alignment horizontal="center" vertical="center"/>
    </xf>
    <xf numFmtId="0" fontId="6" fillId="0" borderId="46" xfId="9" applyFont="1" applyBorder="1" applyAlignment="1">
      <alignment horizontal="center" vertical="center"/>
    </xf>
    <xf numFmtId="0" fontId="6" fillId="0" borderId="7" xfId="9" applyFont="1" applyBorder="1" applyAlignment="1">
      <alignment horizontal="center" vertical="center"/>
    </xf>
    <xf numFmtId="0" fontId="6" fillId="0" borderId="49" xfId="9" applyFont="1" applyBorder="1" applyAlignment="1">
      <alignment horizontal="center" vertical="center"/>
    </xf>
    <xf numFmtId="0" fontId="6" fillId="0" borderId="45" xfId="9" applyFont="1" applyBorder="1" applyAlignment="1">
      <alignment horizontal="center" vertical="center"/>
    </xf>
    <xf numFmtId="0" fontId="6" fillId="0" borderId="9" xfId="9" applyFont="1" applyBorder="1" applyAlignment="1">
      <alignment horizontal="center" vertical="center"/>
    </xf>
    <xf numFmtId="0" fontId="6" fillId="6" borderId="0" xfId="9" applyFont="1" applyFill="1" applyBorder="1" applyAlignment="1">
      <alignment horizontal="center" vertical="center"/>
    </xf>
    <xf numFmtId="0" fontId="19" fillId="0" borderId="50" xfId="9" applyFont="1" applyBorder="1" applyAlignment="1">
      <alignment horizontal="left" vertical="center"/>
    </xf>
    <xf numFmtId="0" fontId="19" fillId="0" borderId="50" xfId="9" applyFont="1" applyBorder="1" applyAlignment="1">
      <alignment vertical="center"/>
    </xf>
    <xf numFmtId="0" fontId="6" fillId="3" borderId="57" xfId="9" applyFont="1" applyFill="1" applyBorder="1" applyAlignment="1">
      <alignment horizontal="center" vertical="center" wrapText="1"/>
    </xf>
    <xf numFmtId="0" fontId="6" fillId="0" borderId="58" xfId="9" applyFont="1" applyBorder="1" applyAlignment="1">
      <alignment horizontal="center" vertical="center" wrapText="1"/>
    </xf>
    <xf numFmtId="0" fontId="6" fillId="0" borderId="18" xfId="9" applyFont="1" applyBorder="1" applyAlignment="1">
      <alignment horizontal="center" vertical="center" wrapText="1"/>
    </xf>
    <xf numFmtId="0" fontId="6" fillId="0" borderId="0" xfId="9" applyFont="1" applyBorder="1" applyAlignment="1">
      <alignment horizontal="center" vertical="center" wrapText="1"/>
    </xf>
    <xf numFmtId="0" fontId="6" fillId="0" borderId="51" xfId="9" applyFont="1" applyBorder="1" applyAlignment="1">
      <alignment horizontal="center" vertical="center" wrapText="1"/>
    </xf>
    <xf numFmtId="0" fontId="6" fillId="0" borderId="60" xfId="9" applyFont="1" applyBorder="1" applyAlignment="1">
      <alignment horizontal="center" vertical="center" wrapText="1"/>
    </xf>
    <xf numFmtId="0" fontId="6" fillId="0" borderId="61" xfId="9" applyFont="1" applyBorder="1" applyAlignment="1">
      <alignment horizontal="center" vertical="center" wrapText="1"/>
    </xf>
    <xf numFmtId="0" fontId="6" fillId="0" borderId="62" xfId="9" applyFont="1" applyBorder="1" applyAlignment="1">
      <alignment horizontal="center" vertical="center" wrapText="1"/>
    </xf>
    <xf numFmtId="0" fontId="6" fillId="6" borderId="50" xfId="9" applyFont="1" applyFill="1" applyBorder="1" applyAlignment="1">
      <alignment horizontal="center" vertical="center"/>
    </xf>
    <xf numFmtId="0" fontId="6" fillId="0" borderId="63" xfId="9" applyFont="1" applyBorder="1" applyAlignment="1">
      <alignment vertical="center"/>
    </xf>
    <xf numFmtId="0" fontId="6" fillId="0" borderId="61" xfId="9" applyFont="1" applyBorder="1" applyAlignment="1">
      <alignment vertical="center"/>
    </xf>
    <xf numFmtId="0" fontId="6" fillId="0" borderId="62" xfId="9" applyFont="1" applyBorder="1" applyAlignment="1">
      <alignment vertical="center"/>
    </xf>
    <xf numFmtId="0" fontId="20" fillId="3" borderId="40" xfId="9" applyFont="1" applyFill="1" applyBorder="1" applyAlignment="1">
      <alignment horizontal="center" vertical="center" wrapText="1"/>
    </xf>
    <xf numFmtId="0" fontId="20" fillId="0" borderId="40" xfId="9" applyFont="1" applyBorder="1" applyAlignment="1">
      <alignment horizontal="center" vertical="center" wrapText="1"/>
    </xf>
    <xf numFmtId="0" fontId="6" fillId="0" borderId="66" xfId="9" applyFont="1" applyBorder="1" applyAlignment="1">
      <alignment horizontal="center" vertical="center" wrapText="1"/>
    </xf>
    <xf numFmtId="0" fontId="6" fillId="12" borderId="64" xfId="9" applyFont="1" applyFill="1" applyBorder="1" applyAlignment="1">
      <alignment horizontal="center" vertical="center"/>
    </xf>
    <xf numFmtId="0" fontId="6" fillId="12" borderId="65" xfId="9" applyFont="1" applyFill="1" applyBorder="1" applyAlignment="1">
      <alignment vertical="center"/>
    </xf>
    <xf numFmtId="0" fontId="6" fillId="0" borderId="0" xfId="0" applyFont="1" applyAlignment="1">
      <alignment wrapText="1"/>
    </xf>
    <xf numFmtId="0" fontId="5" fillId="0" borderId="68" xfId="0" applyFont="1" applyBorder="1" applyAlignment="1">
      <alignment vertical="top" wrapText="1"/>
    </xf>
    <xf numFmtId="0" fontId="5" fillId="0" borderId="71" xfId="0" applyFont="1" applyBorder="1" applyAlignment="1">
      <alignment vertical="top" wrapText="1"/>
    </xf>
    <xf numFmtId="0" fontId="5" fillId="0" borderId="72" xfId="0" applyFont="1" applyBorder="1" applyAlignment="1">
      <alignment vertical="top" wrapText="1"/>
    </xf>
    <xf numFmtId="0" fontId="5" fillId="0" borderId="42" xfId="0" applyFont="1" applyBorder="1" applyAlignment="1">
      <alignment vertical="top" wrapText="1"/>
    </xf>
    <xf numFmtId="0" fontId="5" fillId="0" borderId="0" xfId="2" applyAlignment="1">
      <alignment horizontal="center" wrapText="1"/>
    </xf>
    <xf numFmtId="164" fontId="5" fillId="0" borderId="0" xfId="2" applyNumberFormat="1" applyAlignment="1">
      <alignment horizontal="center" wrapText="1"/>
    </xf>
    <xf numFmtId="1" fontId="5" fillId="0" borderId="0" xfId="2" applyNumberFormat="1" applyFont="1"/>
    <xf numFmtId="165" fontId="5" fillId="0" borderId="0" xfId="2" applyNumberFormat="1" applyFont="1"/>
    <xf numFmtId="0" fontId="4" fillId="0" borderId="0" xfId="2" applyFont="1" applyFill="1" applyAlignment="1">
      <alignment horizontal="center" wrapText="1"/>
    </xf>
    <xf numFmtId="164" fontId="4" fillId="0" borderId="0" xfId="2" applyNumberFormat="1" applyFont="1" applyFill="1" applyAlignment="1">
      <alignment horizontal="center"/>
    </xf>
    <xf numFmtId="0" fontId="5" fillId="0" borderId="0" xfId="2" applyAlignment="1">
      <alignment horizontal="center"/>
    </xf>
    <xf numFmtId="0" fontId="5" fillId="0" borderId="0" xfId="2" applyAlignment="1">
      <alignment horizontal="center"/>
    </xf>
    <xf numFmtId="2" fontId="4" fillId="0" borderId="0" xfId="2" applyNumberFormat="1" applyFont="1" applyFill="1" applyAlignment="1">
      <alignment horizontal="center"/>
    </xf>
    <xf numFmtId="2" fontId="4" fillId="0" borderId="0" xfId="2" applyNumberFormat="1" applyFont="1" applyFill="1"/>
    <xf numFmtId="0" fontId="4" fillId="0" borderId="1" xfId="2" applyFont="1" applyFill="1" applyBorder="1"/>
    <xf numFmtId="0" fontId="4" fillId="0" borderId="1" xfId="2" applyFont="1" applyFill="1" applyBorder="1" applyAlignment="1">
      <alignment horizontal="center" wrapText="1"/>
    </xf>
    <xf numFmtId="164" fontId="4" fillId="0" borderId="1" xfId="2" applyNumberFormat="1" applyFont="1" applyFill="1" applyBorder="1" applyAlignment="1">
      <alignment horizontal="center" wrapText="1"/>
    </xf>
    <xf numFmtId="164" fontId="4" fillId="0" borderId="1" xfId="2" applyNumberFormat="1" applyFont="1" applyBorder="1" applyAlignment="1">
      <alignment horizontal="center" wrapText="1"/>
    </xf>
    <xf numFmtId="2" fontId="4" fillId="0" borderId="1" xfId="2" applyNumberFormat="1" applyFont="1" applyFill="1" applyBorder="1" applyAlignment="1">
      <alignment horizontal="center" wrapText="1"/>
    </xf>
    <xf numFmtId="1" fontId="4" fillId="0" borderId="1" xfId="2" applyNumberFormat="1" applyFont="1" applyFill="1" applyBorder="1" applyAlignment="1">
      <alignment horizontal="center" wrapText="1"/>
    </xf>
    <xf numFmtId="166" fontId="4" fillId="0" borderId="1" xfId="2" applyNumberFormat="1" applyFont="1" applyBorder="1" applyAlignment="1">
      <alignment horizontal="center" wrapText="1"/>
    </xf>
    <xf numFmtId="0" fontId="4" fillId="0" borderId="3" xfId="2" applyFont="1" applyBorder="1"/>
    <xf numFmtId="0" fontId="5" fillId="0" borderId="1" xfId="2" applyFont="1" applyBorder="1"/>
    <xf numFmtId="0" fontId="5" fillId="0" borderId="2" xfId="2" applyFont="1" applyBorder="1" applyAlignment="1">
      <alignment horizontal="center" wrapText="1"/>
    </xf>
    <xf numFmtId="0" fontId="5" fillId="0" borderId="1" xfId="2" applyFont="1" applyBorder="1" applyAlignment="1">
      <alignment horizontal="center" wrapText="1"/>
    </xf>
    <xf numFmtId="166" fontId="5" fillId="0" borderId="1" xfId="2" applyNumberFormat="1" applyFont="1" applyFill="1" applyBorder="1" applyAlignment="1">
      <alignment horizontal="center"/>
    </xf>
    <xf numFmtId="166" fontId="6" fillId="0" borderId="1" xfId="15" applyNumberFormat="1" applyFont="1" applyFill="1" applyBorder="1" applyAlignment="1">
      <alignment horizontal="center"/>
    </xf>
    <xf numFmtId="0" fontId="5" fillId="0" borderId="1" xfId="2" applyFont="1" applyFill="1" applyBorder="1"/>
    <xf numFmtId="167" fontId="5" fillId="0" borderId="1" xfId="2" applyNumberFormat="1" applyFont="1" applyFill="1" applyBorder="1" applyAlignment="1">
      <alignment horizontal="center"/>
    </xf>
    <xf numFmtId="166" fontId="5" fillId="0" borderId="4" xfId="2" applyNumberFormat="1" applyFont="1" applyFill="1" applyBorder="1" applyAlignment="1">
      <alignment horizontal="center"/>
    </xf>
    <xf numFmtId="0" fontId="7" fillId="0" borderId="5" xfId="2" applyFont="1" applyFill="1" applyBorder="1" applyAlignment="1">
      <alignment horizontal="center"/>
    </xf>
    <xf numFmtId="0" fontId="7" fillId="0" borderId="1" xfId="2" applyFont="1" applyFill="1" applyBorder="1" applyAlignment="1">
      <alignment horizontal="center"/>
    </xf>
    <xf numFmtId="2" fontId="5" fillId="0" borderId="2" xfId="2" applyNumberFormat="1" applyFont="1" applyFill="1" applyBorder="1"/>
    <xf numFmtId="2" fontId="5" fillId="0" borderId="1" xfId="2" applyNumberFormat="1" applyFont="1" applyFill="1" applyBorder="1"/>
    <xf numFmtId="0" fontId="5" fillId="0" borderId="2" xfId="2" applyFont="1" applyFill="1" applyBorder="1" applyAlignment="1">
      <alignment horizontal="center" wrapText="1"/>
    </xf>
    <xf numFmtId="0" fontId="7" fillId="0" borderId="4" xfId="2" applyFont="1" applyFill="1" applyBorder="1" applyAlignment="1">
      <alignment horizontal="center"/>
    </xf>
    <xf numFmtId="0" fontId="5" fillId="0" borderId="3" xfId="2" applyFont="1" applyBorder="1" applyAlignment="1">
      <alignment horizontal="center"/>
    </xf>
    <xf numFmtId="166" fontId="5" fillId="0" borderId="1" xfId="2" applyNumberFormat="1" applyFont="1" applyBorder="1" applyAlignment="1">
      <alignment horizontal="center" wrapText="1"/>
    </xf>
    <xf numFmtId="1" fontId="5" fillId="0" borderId="1" xfId="2" applyNumberFormat="1" applyFont="1" applyBorder="1" applyAlignment="1">
      <alignment horizontal="center"/>
    </xf>
    <xf numFmtId="166" fontId="8" fillId="0" borderId="6" xfId="2" applyNumberFormat="1" applyFont="1" applyBorder="1" applyAlignment="1">
      <alignment horizontal="center"/>
    </xf>
    <xf numFmtId="2" fontId="4" fillId="0" borderId="2" xfId="2" applyNumberFormat="1" applyFont="1" applyFill="1" applyBorder="1"/>
    <xf numFmtId="166" fontId="5" fillId="0" borderId="6" xfId="2" applyNumberFormat="1" applyFont="1" applyBorder="1" applyAlignment="1">
      <alignment horizontal="center" wrapText="1"/>
    </xf>
    <xf numFmtId="0" fontId="5" fillId="0" borderId="6" xfId="2" applyFont="1" applyFill="1" applyBorder="1"/>
    <xf numFmtId="1" fontId="5" fillId="0" borderId="6" xfId="2" applyNumberFormat="1" applyFont="1" applyBorder="1" applyAlignment="1">
      <alignment horizontal="center"/>
    </xf>
    <xf numFmtId="166" fontId="5" fillId="0" borderId="6" xfId="2" applyNumberFormat="1" applyFont="1" applyBorder="1" applyAlignment="1">
      <alignment horizontal="center"/>
    </xf>
    <xf numFmtId="166" fontId="5" fillId="0" borderId="6" xfId="2" applyNumberFormat="1" applyFont="1" applyFill="1" applyBorder="1" applyAlignment="1">
      <alignment horizontal="center"/>
    </xf>
    <xf numFmtId="0" fontId="5" fillId="0" borderId="1" xfId="2" applyFont="1" applyFill="1" applyBorder="1" applyAlignment="1">
      <alignment horizontal="center" wrapText="1"/>
    </xf>
    <xf numFmtId="2" fontId="4" fillId="0" borderId="1" xfId="2" applyNumberFormat="1" applyFont="1" applyFill="1" applyBorder="1"/>
    <xf numFmtId="166" fontId="5" fillId="0" borderId="1" xfId="2" applyNumberFormat="1" applyFont="1" applyBorder="1" applyAlignment="1">
      <alignment horizontal="center"/>
    </xf>
    <xf numFmtId="0" fontId="4" fillId="0" borderId="3" xfId="2" applyFont="1" applyBorder="1" applyAlignment="1">
      <alignment horizontal="center"/>
    </xf>
    <xf numFmtId="0" fontId="4" fillId="0" borderId="5" xfId="2" applyFont="1" applyBorder="1"/>
    <xf numFmtId="0" fontId="5" fillId="0" borderId="1" xfId="2" applyFont="1" applyBorder="1" applyAlignment="1">
      <alignment horizontal="center"/>
    </xf>
    <xf numFmtId="0" fontId="7" fillId="0" borderId="3" xfId="2" applyFont="1" applyFill="1" applyBorder="1" applyAlignment="1">
      <alignment horizontal="center"/>
    </xf>
    <xf numFmtId="0" fontId="9" fillId="0" borderId="1" xfId="2" applyFont="1" applyFill="1" applyBorder="1" applyAlignment="1">
      <alignment horizontal="center"/>
    </xf>
    <xf numFmtId="0" fontId="5" fillId="0" borderId="2" xfId="2" applyBorder="1" applyAlignment="1">
      <alignment horizontal="center"/>
    </xf>
    <xf numFmtId="166" fontId="5" fillId="0" borderId="10" xfId="2" applyNumberFormat="1" applyFont="1" applyFill="1" applyBorder="1" applyAlignment="1">
      <alignment horizontal="center"/>
    </xf>
    <xf numFmtId="0" fontId="4" fillId="0" borderId="0" xfId="18" applyFont="1"/>
    <xf numFmtId="0" fontId="15" fillId="0" borderId="0" xfId="10" applyFont="1" applyAlignment="1">
      <alignment vertical="center"/>
    </xf>
    <xf numFmtId="2" fontId="15" fillId="0" borderId="0" xfId="10" applyNumberFormat="1" applyFont="1" applyAlignment="1">
      <alignment vertical="center"/>
    </xf>
    <xf numFmtId="0" fontId="26" fillId="0" borderId="0" xfId="17" applyFont="1" applyAlignment="1">
      <alignment horizontal="center" vertical="center"/>
    </xf>
    <xf numFmtId="0" fontId="24" fillId="0" borderId="12" xfId="2" applyFont="1" applyBorder="1" applyAlignment="1"/>
    <xf numFmtId="0" fontId="24" fillId="0" borderId="13" xfId="2" applyFont="1" applyBorder="1" applyAlignment="1"/>
    <xf numFmtId="0" fontId="24" fillId="0" borderId="13" xfId="2" applyFont="1" applyBorder="1" applyAlignment="1">
      <alignment wrapText="1"/>
    </xf>
    <xf numFmtId="0" fontId="24" fillId="0" borderId="14" xfId="2" applyFont="1" applyBorder="1" applyAlignment="1">
      <alignment wrapText="1"/>
    </xf>
    <xf numFmtId="0" fontId="27" fillId="0" borderId="0" xfId="10" applyFont="1" applyAlignment="1">
      <alignment vertical="center"/>
    </xf>
    <xf numFmtId="0" fontId="23" fillId="0" borderId="19" xfId="2" applyFont="1" applyBorder="1" applyAlignment="1"/>
    <xf numFmtId="0" fontId="23" fillId="0" borderId="1" xfId="2" applyFont="1" applyBorder="1" applyAlignment="1"/>
    <xf numFmtId="0" fontId="23" fillId="0" borderId="1" xfId="2" applyFont="1" applyBorder="1" applyAlignment="1">
      <alignment wrapText="1"/>
    </xf>
    <xf numFmtId="0" fontId="23" fillId="0" borderId="20" xfId="2" applyFont="1" applyBorder="1" applyAlignment="1">
      <alignment wrapText="1"/>
    </xf>
    <xf numFmtId="0" fontId="24" fillId="0" borderId="38" xfId="2" applyFont="1" applyBorder="1" applyAlignment="1"/>
    <xf numFmtId="0" fontId="24" fillId="0" borderId="14" xfId="2" applyFont="1" applyBorder="1" applyAlignment="1"/>
    <xf numFmtId="0" fontId="23" fillId="0" borderId="19" xfId="2" applyFont="1" applyBorder="1"/>
    <xf numFmtId="0" fontId="23" fillId="0" borderId="1" xfId="2" applyFont="1" applyBorder="1"/>
    <xf numFmtId="0" fontId="23" fillId="0" borderId="4" xfId="2" applyFont="1" applyBorder="1"/>
    <xf numFmtId="0" fontId="24" fillId="0" borderId="19" xfId="2" applyFont="1" applyBorder="1" applyAlignment="1">
      <alignment wrapText="1"/>
    </xf>
    <xf numFmtId="0" fontId="24" fillId="0" borderId="1" xfId="2" applyFont="1" applyBorder="1" applyAlignment="1">
      <alignment wrapText="1"/>
    </xf>
    <xf numFmtId="0" fontId="24" fillId="0" borderId="20" xfId="2" applyFont="1" applyBorder="1" applyAlignment="1">
      <alignment wrapText="1"/>
    </xf>
    <xf numFmtId="0" fontId="23" fillId="0" borderId="20" xfId="2" applyFont="1" applyBorder="1"/>
    <xf numFmtId="0" fontId="23" fillId="0" borderId="31" xfId="2" applyFont="1" applyBorder="1"/>
    <xf numFmtId="0" fontId="23" fillId="0" borderId="29" xfId="2" applyFont="1" applyBorder="1"/>
    <xf numFmtId="0" fontId="23" fillId="0" borderId="73" xfId="2" applyFont="1" applyBorder="1"/>
    <xf numFmtId="0" fontId="23" fillId="0" borderId="30" xfId="2" applyFont="1" applyBorder="1"/>
    <xf numFmtId="0" fontId="23" fillId="0" borderId="74" xfId="2" applyFont="1" applyBorder="1"/>
    <xf numFmtId="0" fontId="23" fillId="0" borderId="3" xfId="2" applyFont="1" applyBorder="1"/>
    <xf numFmtId="0" fontId="23" fillId="0" borderId="5" xfId="2" applyFont="1" applyBorder="1"/>
    <xf numFmtId="0" fontId="28" fillId="0" borderId="75" xfId="16" applyFont="1" applyBorder="1" applyAlignment="1">
      <alignment horizontal="right" vertical="center"/>
    </xf>
    <xf numFmtId="0" fontId="28" fillId="0" borderId="76" xfId="16" applyFont="1" applyBorder="1" applyAlignment="1">
      <alignment horizontal="right" vertical="center"/>
    </xf>
    <xf numFmtId="0" fontId="27" fillId="0" borderId="77" xfId="10" applyFont="1" applyBorder="1" applyAlignment="1">
      <alignment vertical="center"/>
    </xf>
    <xf numFmtId="0" fontId="27" fillId="0" borderId="78" xfId="10" applyFont="1" applyBorder="1" applyAlignment="1">
      <alignment vertical="center"/>
    </xf>
    <xf numFmtId="0" fontId="23" fillId="0" borderId="79" xfId="2" applyFont="1" applyBorder="1"/>
    <xf numFmtId="0" fontId="23" fillId="0" borderId="0" xfId="2" applyFont="1" applyBorder="1"/>
    <xf numFmtId="0" fontId="29" fillId="0" borderId="0" xfId="10" applyFont="1" applyAlignment="1">
      <alignment vertical="center"/>
    </xf>
    <xf numFmtId="0" fontId="30" fillId="0" borderId="0" xfId="16" applyFont="1" applyAlignment="1">
      <alignment vertical="center"/>
    </xf>
    <xf numFmtId="2" fontId="30" fillId="0" borderId="0" xfId="16" applyNumberFormat="1" applyFont="1" applyAlignment="1">
      <alignment vertical="center"/>
    </xf>
    <xf numFmtId="0" fontId="30" fillId="0" borderId="0" xfId="16" applyFont="1" applyAlignment="1">
      <alignment horizontal="left" vertical="center" indent="3"/>
    </xf>
    <xf numFmtId="0" fontId="31" fillId="15" borderId="11" xfId="16" applyFont="1" applyFill="1" applyBorder="1" applyAlignment="1">
      <alignment horizontal="center" vertical="center"/>
    </xf>
    <xf numFmtId="0" fontId="31" fillId="15" borderId="36" xfId="16" applyFont="1" applyFill="1" applyBorder="1" applyAlignment="1">
      <alignment horizontal="center" vertical="center"/>
    </xf>
    <xf numFmtId="0" fontId="31" fillId="15" borderId="13" xfId="10" applyFont="1" applyFill="1" applyBorder="1" applyAlignment="1">
      <alignment horizontal="center" vertical="center"/>
    </xf>
    <xf numFmtId="0" fontId="31" fillId="15" borderId="14" xfId="10" applyFont="1" applyFill="1" applyBorder="1" applyAlignment="1">
      <alignment horizontal="center" vertical="center"/>
    </xf>
    <xf numFmtId="0" fontId="31" fillId="15" borderId="32" xfId="16" applyFont="1" applyFill="1" applyBorder="1" applyAlignment="1">
      <alignment horizontal="center" vertical="center"/>
    </xf>
    <xf numFmtId="0" fontId="31" fillId="15" borderId="80" xfId="16" applyFont="1" applyFill="1" applyBorder="1" applyAlignment="1">
      <alignment horizontal="center" vertical="center"/>
    </xf>
    <xf numFmtId="0" fontId="31" fillId="15" borderId="29" xfId="16" applyFont="1" applyFill="1" applyBorder="1" applyAlignment="1">
      <alignment horizontal="right" vertical="center"/>
    </xf>
    <xf numFmtId="0" fontId="31" fillId="15" borderId="30" xfId="16" applyFont="1" applyFill="1" applyBorder="1" applyAlignment="1">
      <alignment horizontal="right" vertical="center"/>
    </xf>
    <xf numFmtId="0" fontId="33" fillId="0" borderId="44" xfId="16" applyFont="1" applyBorder="1" applyAlignment="1">
      <alignment horizontal="left" vertical="center" indent="3"/>
    </xf>
    <xf numFmtId="0" fontId="33" fillId="0" borderId="9" xfId="16" applyFont="1" applyBorder="1" applyAlignment="1">
      <alignment horizontal="left" vertical="center" indent="3"/>
    </xf>
    <xf numFmtId="165" fontId="15" fillId="0" borderId="6" xfId="10" applyNumberFormat="1" applyFont="1" applyBorder="1" applyAlignment="1">
      <alignment vertical="center"/>
    </xf>
    <xf numFmtId="165" fontId="15" fillId="0" borderId="41" xfId="10" applyNumberFormat="1" applyFont="1" applyBorder="1" applyAlignment="1">
      <alignment vertical="center"/>
    </xf>
    <xf numFmtId="0" fontId="33" fillId="0" borderId="1" xfId="16" applyFont="1" applyBorder="1" applyAlignment="1">
      <alignment horizontal="left" vertical="center" indent="3"/>
    </xf>
    <xf numFmtId="165" fontId="15" fillId="0" borderId="1" xfId="10" applyNumberFormat="1" applyFont="1" applyBorder="1" applyAlignment="1">
      <alignment vertical="center"/>
    </xf>
    <xf numFmtId="2" fontId="34" fillId="0" borderId="32" xfId="16" applyNumberFormat="1" applyFont="1" applyBorder="1" applyAlignment="1">
      <alignment horizontal="right" vertical="center"/>
    </xf>
    <xf numFmtId="2" fontId="34" fillId="0" borderId="80" xfId="16" applyNumberFormat="1" applyFont="1" applyBorder="1" applyAlignment="1">
      <alignment horizontal="right" vertical="center"/>
    </xf>
    <xf numFmtId="165" fontId="35" fillId="0" borderId="10" xfId="10" applyNumberFormat="1" applyFont="1" applyBorder="1" applyAlignment="1">
      <alignment vertical="center"/>
    </xf>
    <xf numFmtId="0" fontId="30" fillId="0" borderId="0" xfId="16" applyFont="1" applyAlignment="1">
      <alignment horizontal="left" vertical="center" indent="2"/>
    </xf>
    <xf numFmtId="2" fontId="30" fillId="0" borderId="0" xfId="16" applyNumberFormat="1" applyFont="1" applyAlignment="1">
      <alignment horizontal="left" vertical="center" indent="2"/>
    </xf>
    <xf numFmtId="0" fontId="36" fillId="0" borderId="0" xfId="10" applyFont="1" applyAlignment="1">
      <alignment horizontal="center" vertical="center"/>
    </xf>
    <xf numFmtId="0" fontId="37" fillId="0" borderId="0" xfId="10" applyFont="1" applyBorder="1" applyAlignment="1">
      <alignment vertical="center"/>
    </xf>
    <xf numFmtId="2" fontId="37" fillId="0" borderId="0" xfId="10" applyNumberFormat="1" applyFont="1" applyBorder="1" applyAlignment="1">
      <alignment vertical="center"/>
    </xf>
    <xf numFmtId="0" fontId="15" fillId="0" borderId="0" xfId="10" applyFont="1" applyBorder="1" applyAlignment="1">
      <alignment vertical="center"/>
    </xf>
    <xf numFmtId="0" fontId="38" fillId="0" borderId="0" xfId="10" applyFont="1" applyBorder="1" applyAlignment="1">
      <alignment horizontal="right" vertical="center"/>
    </xf>
    <xf numFmtId="0" fontId="38" fillId="0" borderId="0" xfId="10" applyFont="1" applyBorder="1" applyAlignment="1">
      <alignment vertical="center"/>
    </xf>
    <xf numFmtId="2" fontId="38" fillId="0" borderId="0" xfId="10" applyNumberFormat="1" applyFont="1" applyBorder="1" applyAlignment="1">
      <alignment vertical="center"/>
    </xf>
    <xf numFmtId="0" fontId="15" fillId="0" borderId="0" xfId="10" applyFont="1" applyFill="1" applyBorder="1" applyAlignment="1">
      <alignment vertical="center"/>
    </xf>
    <xf numFmtId="167" fontId="40" fillId="0" borderId="0" xfId="10" applyNumberFormat="1" applyFont="1" applyBorder="1" applyAlignment="1">
      <alignment vertical="center"/>
    </xf>
    <xf numFmtId="0" fontId="40" fillId="0" borderId="0" xfId="10" applyFont="1" applyBorder="1" applyAlignment="1">
      <alignment vertical="center"/>
    </xf>
    <xf numFmtId="2" fontId="35" fillId="0" borderId="0" xfId="10" applyNumberFormat="1" applyFont="1" applyBorder="1" applyAlignment="1">
      <alignment vertical="center"/>
    </xf>
    <xf numFmtId="0" fontId="35" fillId="0" borderId="0" xfId="10" applyFont="1" applyBorder="1" applyAlignment="1">
      <alignment vertical="center"/>
    </xf>
    <xf numFmtId="0" fontId="40" fillId="0" borderId="0" xfId="10" applyFont="1" applyAlignment="1">
      <alignment vertical="center"/>
    </xf>
    <xf numFmtId="2" fontId="15" fillId="0" borderId="0" xfId="10" applyNumberFormat="1" applyFont="1" applyBorder="1" applyAlignment="1">
      <alignment vertical="center"/>
    </xf>
    <xf numFmtId="0" fontId="30" fillId="0" borderId="0" xfId="16" applyFont="1" applyBorder="1" applyAlignment="1">
      <alignment horizontal="left" vertical="center" indent="2"/>
    </xf>
    <xf numFmtId="2" fontId="30" fillId="0" borderId="0" xfId="16" applyNumberFormat="1" applyFont="1" applyBorder="1" applyAlignment="1">
      <alignment horizontal="left" vertical="center" indent="2"/>
    </xf>
    <xf numFmtId="0" fontId="40" fillId="0" borderId="0" xfId="10" applyFont="1" applyBorder="1" applyAlignment="1">
      <alignment horizontal="left" vertical="center" indent="2"/>
    </xf>
    <xf numFmtId="0" fontId="40" fillId="0" borderId="0" xfId="10" applyFont="1" applyAlignment="1">
      <alignment horizontal="left" vertical="center" indent="2"/>
    </xf>
    <xf numFmtId="0" fontId="37" fillId="0" borderId="0" xfId="10" applyFont="1" applyBorder="1" applyAlignment="1">
      <alignment vertical="center"/>
    </xf>
    <xf numFmtId="0" fontId="31" fillId="15" borderId="12" xfId="16" applyFont="1" applyFill="1" applyBorder="1" applyAlignment="1">
      <alignment horizontal="center" vertical="center"/>
    </xf>
    <xf numFmtId="0" fontId="31" fillId="15" borderId="13" xfId="16" applyFont="1" applyFill="1" applyBorder="1" applyAlignment="1">
      <alignment horizontal="center" vertical="center"/>
    </xf>
    <xf numFmtId="2" fontId="31" fillId="15" borderId="37" xfId="16" applyNumberFormat="1" applyFont="1" applyFill="1" applyBorder="1" applyAlignment="1">
      <alignment horizontal="center" vertical="center" wrapText="1"/>
    </xf>
    <xf numFmtId="0" fontId="31" fillId="15" borderId="15" xfId="10" applyFont="1" applyFill="1" applyBorder="1" applyAlignment="1">
      <alignment horizontal="center" vertical="center"/>
    </xf>
    <xf numFmtId="0" fontId="31" fillId="15" borderId="16" xfId="10" applyFont="1" applyFill="1" applyBorder="1" applyAlignment="1">
      <alignment horizontal="center" vertical="center"/>
    </xf>
    <xf numFmtId="0" fontId="5" fillId="0" borderId="17" xfId="2" applyBorder="1" applyAlignment="1">
      <alignment horizontal="center" vertical="center"/>
    </xf>
    <xf numFmtId="2" fontId="31" fillId="15" borderId="16" xfId="16" applyNumberFormat="1" applyFont="1" applyFill="1" applyBorder="1" applyAlignment="1">
      <alignment horizontal="center" vertical="center" wrapText="1"/>
    </xf>
    <xf numFmtId="0" fontId="31" fillId="15" borderId="12" xfId="10" applyFont="1" applyFill="1" applyBorder="1" applyAlignment="1">
      <alignment horizontal="center" vertical="center"/>
    </xf>
    <xf numFmtId="0" fontId="31" fillId="15" borderId="31" xfId="16" applyFont="1" applyFill="1" applyBorder="1" applyAlignment="1">
      <alignment horizontal="center" vertical="center"/>
    </xf>
    <xf numFmtId="0" fontId="31" fillId="15" borderId="29" xfId="16" applyFont="1" applyFill="1" applyBorder="1" applyAlignment="1">
      <alignment horizontal="center" vertical="center"/>
    </xf>
    <xf numFmtId="2" fontId="31" fillId="15" borderId="73" xfId="16" applyNumberFormat="1" applyFont="1" applyFill="1" applyBorder="1" applyAlignment="1">
      <alignment horizontal="center" vertical="center" wrapText="1"/>
    </xf>
    <xf numFmtId="0" fontId="31" fillId="15" borderId="31" xfId="16" applyFont="1" applyFill="1" applyBorder="1" applyAlignment="1">
      <alignment horizontal="right" vertical="center"/>
    </xf>
    <xf numFmtId="2" fontId="31" fillId="15" borderId="81" xfId="16" applyNumberFormat="1" applyFont="1" applyFill="1" applyBorder="1" applyAlignment="1">
      <alignment horizontal="center" vertical="center" wrapText="1"/>
    </xf>
    <xf numFmtId="0" fontId="33" fillId="0" borderId="42" xfId="16" applyFont="1" applyBorder="1" applyAlignment="1">
      <alignment horizontal="left" vertical="center" indent="3"/>
    </xf>
    <xf numFmtId="0" fontId="33" fillId="0" borderId="6" xfId="16" applyFont="1" applyBorder="1" applyAlignment="1">
      <alignment horizontal="left" vertical="center" indent="3"/>
    </xf>
    <xf numFmtId="2" fontId="31" fillId="0" borderId="50" xfId="16" applyNumberFormat="1" applyFont="1" applyFill="1" applyBorder="1" applyAlignment="1">
      <alignment horizontal="center" vertical="center" wrapText="1"/>
    </xf>
    <xf numFmtId="0" fontId="31" fillId="0" borderId="71" xfId="16" applyFont="1" applyFill="1" applyBorder="1" applyAlignment="1">
      <alignment horizontal="right" vertical="center"/>
    </xf>
    <xf numFmtId="0" fontId="31" fillId="0" borderId="10" xfId="16" applyFont="1" applyFill="1" applyBorder="1" applyAlignment="1">
      <alignment horizontal="right" vertical="center"/>
    </xf>
    <xf numFmtId="0" fontId="31" fillId="0" borderId="82" xfId="16" applyFont="1" applyFill="1" applyBorder="1" applyAlignment="1">
      <alignment horizontal="right" vertical="center"/>
    </xf>
    <xf numFmtId="2" fontId="31" fillId="0" borderId="0" xfId="16" applyNumberFormat="1" applyFont="1" applyFill="1" applyBorder="1" applyAlignment="1">
      <alignment horizontal="center" vertical="center" wrapText="1"/>
    </xf>
    <xf numFmtId="165" fontId="33" fillId="0" borderId="49" xfId="16" applyNumberFormat="1" applyFont="1" applyBorder="1" applyAlignment="1">
      <alignment horizontal="center" vertical="center"/>
    </xf>
    <xf numFmtId="165" fontId="15" fillId="0" borderId="42" xfId="10" applyNumberFormat="1" applyFont="1" applyBorder="1" applyAlignment="1">
      <alignment vertical="center"/>
    </xf>
    <xf numFmtId="168" fontId="15" fillId="0" borderId="6" xfId="10" applyNumberFormat="1" applyFont="1" applyBorder="1" applyAlignment="1">
      <alignment vertical="center"/>
    </xf>
    <xf numFmtId="168" fontId="15" fillId="0" borderId="41" xfId="10" applyNumberFormat="1" applyFont="1" applyBorder="1" applyAlignment="1">
      <alignment vertical="center"/>
    </xf>
    <xf numFmtId="1" fontId="33" fillId="0" borderId="0" xfId="16" applyNumberFormat="1" applyFont="1" applyBorder="1" applyAlignment="1">
      <alignment horizontal="center" vertical="center"/>
    </xf>
    <xf numFmtId="166" fontId="15" fillId="0" borderId="6" xfId="10" applyNumberFormat="1" applyFont="1" applyBorder="1" applyAlignment="1">
      <alignment vertical="center"/>
    </xf>
    <xf numFmtId="0" fontId="33" fillId="0" borderId="19" xfId="16" applyFont="1" applyBorder="1" applyAlignment="1">
      <alignment horizontal="left" vertical="center" indent="3"/>
    </xf>
    <xf numFmtId="0" fontId="33" fillId="0" borderId="1" xfId="16" applyFont="1" applyBorder="1" applyAlignment="1">
      <alignment horizontal="left" vertical="center" indent="3"/>
    </xf>
    <xf numFmtId="165" fontId="33" fillId="0" borderId="4" xfId="16" applyNumberFormat="1" applyFont="1" applyBorder="1" applyAlignment="1">
      <alignment horizontal="center" vertical="center"/>
    </xf>
    <xf numFmtId="165" fontId="15" fillId="0" borderId="19" xfId="10" applyNumberFormat="1" applyFont="1" applyBorder="1" applyAlignment="1">
      <alignment vertical="center"/>
    </xf>
    <xf numFmtId="168" fontId="15" fillId="0" borderId="1" xfId="10" applyNumberFormat="1" applyFont="1" applyBorder="1" applyAlignment="1">
      <alignment vertical="center"/>
    </xf>
    <xf numFmtId="168" fontId="15" fillId="0" borderId="20" xfId="10" applyNumberFormat="1" applyFont="1" applyBorder="1" applyAlignment="1">
      <alignment vertical="center"/>
    </xf>
    <xf numFmtId="0" fontId="5" fillId="0" borderId="0" xfId="2" applyAlignment="1">
      <alignment horizontal="center" vertical="center"/>
    </xf>
    <xf numFmtId="165" fontId="33" fillId="0" borderId="1" xfId="16" applyNumberFormat="1" applyFont="1" applyBorder="1" applyAlignment="1">
      <alignment horizontal="center" vertical="center"/>
    </xf>
    <xf numFmtId="0" fontId="5" fillId="0" borderId="45" xfId="2" applyBorder="1" applyAlignment="1">
      <alignment horizontal="center" vertical="center"/>
    </xf>
    <xf numFmtId="11" fontId="5" fillId="0" borderId="0" xfId="2" applyNumberFormat="1" applyAlignment="1">
      <alignment horizontal="center" wrapText="1"/>
    </xf>
    <xf numFmtId="0" fontId="7" fillId="0" borderId="1" xfId="2" applyFont="1" applyBorder="1"/>
    <xf numFmtId="166" fontId="5" fillId="0" borderId="1" xfId="2" applyNumberFormat="1" applyFont="1" applyFill="1" applyBorder="1" applyAlignment="1">
      <alignment horizontal="center" wrapText="1"/>
    </xf>
  </cellXfs>
  <cellStyles count="19">
    <cellStyle name="Comma 2" xfId="3"/>
    <cellStyle name="Hyperlink 2" xfId="4"/>
    <cellStyle name="Normal" xfId="0" builtinId="0"/>
    <cellStyle name="Normal 2" xfId="2"/>
    <cellStyle name="Normal 2 2" xfId="5"/>
    <cellStyle name="Normal 2 2 2" xfId="18"/>
    <cellStyle name="Normal 2 3" xfId="6"/>
    <cellStyle name="Normal 2 4" xfId="1"/>
    <cellStyle name="Normal 2 4 2" xfId="7"/>
    <cellStyle name="Normal 2 4 3" xfId="8"/>
    <cellStyle name="Normal 2 4 3 2" xfId="12"/>
    <cellStyle name="Normal 2 4 4" xfId="13"/>
    <cellStyle name="Normal 2 4 5" xfId="14"/>
    <cellStyle name="Normal 2 4 6" xfId="15"/>
    <cellStyle name="Normal 3" xfId="9"/>
    <cellStyle name="Normal 5" xfId="10"/>
    <cellStyle name="Normal_off-road equipment listing by phase - TL688 - URBEMIS input data" xfId="16"/>
    <cellStyle name="Normal_Shadowridge off-road equipment listing by phase - URBEMIS input data" xfId="17"/>
    <cellStyle name="Percent 2" xfId="1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2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externalLink" Target="externalLinks/externalLink1.xml"/><Relationship Id="rId29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externalLink" Target="externalLinks/externalLink4.xml"/><Relationship Id="rId28" Type="http://schemas.openxmlformats.org/officeDocument/2006/relationships/customXml" Target="../customXml/item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externalLink" Target="externalLinks/externalLink3.xml"/><Relationship Id="rId27" Type="http://schemas.openxmlformats.org/officeDocument/2006/relationships/calcChain" Target="calcChain.xml"/><Relationship Id="rId30" Type="http://schemas.openxmlformats.org/officeDocument/2006/relationships/customXml" Target="../customXml/item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Salt%20Creek%20Simultaneous%20Construction%20Emissions%20230kV%20UG%20010315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Salt%20Creek%20Simultaneous%20Construction%20Emissions%20120512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Salt%20Creek%20Simultaneous%20Construction%20Emissions%20111912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Salt%20Creek%20Simultaneous%20Construction%20Emissions%20230kV%20no%2069kV%20012415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Equipment SCS 7-28-14"/>
      <sheetName val="Construction Trucks SCS 7-28-14"/>
      <sheetName val="WorkerTrips SCS 7-28-14"/>
      <sheetName val="Equipment SCS 8-4-14"/>
      <sheetName val="Construction Trucks SCS 8-4-14"/>
      <sheetName val="WorkerTrips SCS 8-4-14"/>
      <sheetName val="Equipment Salt Creek Substa (2)"/>
      <sheetName val="Construction Trucks Salt Cr (2)"/>
      <sheetName val="WorkerTrips Salt Creek Sub (2)"/>
      <sheetName val="Equipment SCS 4-6-15a"/>
      <sheetName val="Construction Trucks SCS 4-6-15a"/>
      <sheetName val="WorkerTrips SCS 4-6-15a"/>
      <sheetName val="Equipment SCS 4-13-15a"/>
      <sheetName val="Construction Trucks SCS 41315a"/>
      <sheetName val="WorkerTrips SCS 4-13-15a"/>
      <sheetName val="Equipment SCS 4-20-15a"/>
      <sheetName val="Construction Trucks SCS 42015a"/>
      <sheetName val="WorkerTrips SCS 4-20-15a"/>
      <sheetName val="Equipment SCS 4-27-15a"/>
      <sheetName val="Construction Trucks SCS 42715a"/>
      <sheetName val="WorkerTrips SCS 4-27-15a"/>
      <sheetName val="Equipment SCS 5-4-15a"/>
      <sheetName val="Construction Trucks SCS 5415a"/>
      <sheetName val="WorkerTrips SCS 5-4-15a"/>
      <sheetName val="Equipment SCS 5-11-15a"/>
      <sheetName val="Construction Trucks SCS 51115a"/>
      <sheetName val="WorkerTrips SCS 5-11-15a"/>
      <sheetName val="Equipment SCS 5-18-15a"/>
      <sheetName val="Construction Trucks SCS 51815a"/>
      <sheetName val="WorkerTrips SCS 5-18-15a"/>
      <sheetName val="Equipment SCS 5-25-15a"/>
      <sheetName val="Construction Trucks SCS 52515a"/>
      <sheetName val="WorkerTrips SCS 5-25-15a"/>
      <sheetName val="Equipment SCS 6-1-15a"/>
      <sheetName val="Construction Trucks SCS 6115a"/>
      <sheetName val="WorkerTrips SCS 6-1-15a"/>
      <sheetName val="Equipment SCS 6-8-15a"/>
      <sheetName val="Construction Trucks SCS 6815a"/>
      <sheetName val="WorkerTrips SCS 6-8-15a"/>
      <sheetName val="Equipment SCS 6-15-15a"/>
      <sheetName val="Construction Trucks SCS 61515a"/>
      <sheetName val="WorkerTrips SCS 6-15-15a"/>
      <sheetName val="Equipment SCS 6-22-15a"/>
      <sheetName val="Construction Trucks SCS 62215a"/>
      <sheetName val="WorkerTrips SCS 6-22-15a"/>
      <sheetName val="Equipment SCS 6-29-15a"/>
      <sheetName val="Construction Trucks SCS 62915a"/>
      <sheetName val="WorkerTrips SCS 6-29-15a"/>
      <sheetName val="Equipment SCS 7-6-15a"/>
      <sheetName val="Construction Trucks SCS 7615a"/>
      <sheetName val="WorkerTrips SCS 7-6-15a"/>
      <sheetName val="Equipment SCS 7-13-15a"/>
      <sheetName val="Construction Trucks SCS 71315a"/>
      <sheetName val="WorkerTrips SCS 7-13-15a"/>
      <sheetName val="Equipment SCS 7-20-15a"/>
      <sheetName val="Construction Trucks SCS 72015a"/>
      <sheetName val="WorkerTrips SCS 7-20-15a"/>
      <sheetName val="Equipment SCS 7-27-15a"/>
      <sheetName val="Construction Trucks SCS 72715a"/>
      <sheetName val="WorkerTrips SCS 7-27-15a"/>
      <sheetName val="Equipment SCS 8-3-15a"/>
      <sheetName val="Construction Trucks SCS 8315a"/>
      <sheetName val="WorkerTrips SCS 8-3-15a"/>
      <sheetName val="Equipment SCS 8-10-15a"/>
      <sheetName val="Construction Trucks SCS 81015a"/>
      <sheetName val="WorkerTrips SCS 8-10-15a"/>
      <sheetName val="Equipment SCS 8-17-15a"/>
      <sheetName val="Construction Trucks SCS 81715a"/>
      <sheetName val="WorkerTrips SCS 8-17-15a"/>
      <sheetName val="Equipment SCS 8-24-15a"/>
      <sheetName val="Construction Trucks SCS 82415a"/>
      <sheetName val="WorkerTrips SCS 8-24-15a"/>
      <sheetName val="Equipment SCS 8-31-15a"/>
      <sheetName val="Construction Trucks SCS 83115a"/>
      <sheetName val="WorkerTrips SCS 8-31-15a"/>
      <sheetName val="Equipment SCS 9-7-15a"/>
      <sheetName val="Construction Trucks SCS 9715a"/>
      <sheetName val="WorkerTrips SCS 9-7-15a"/>
      <sheetName val="Equipment SCS 9-14-15a"/>
      <sheetName val="Construction Trucks SCS 91415a"/>
      <sheetName val="WorkerTrips SCS 9-14-15a"/>
      <sheetName val="Equipment SCS 9-21-15a"/>
      <sheetName val="Construction Trucks SCS 92115a"/>
      <sheetName val="WorkerTrips SCS 9-21-15a"/>
      <sheetName val="Equipment SCS 9-28-15a"/>
      <sheetName val="Construction Trucks SCS 92815a"/>
      <sheetName val="WorkerTrips SCS 9-28-15a"/>
      <sheetName val="Equipment SCS 10-5-15a"/>
      <sheetName val="Construction Trucks SCS 10515a"/>
      <sheetName val="WorkerTrips SCS 10-5-15a"/>
      <sheetName val="Equipment SCS 10-12-15a"/>
      <sheetName val="Construction Trucks SCS 101215a"/>
      <sheetName val="WorkerTrips SCS 10-12-15a"/>
      <sheetName val="Equipment SCS 10-19-15a"/>
      <sheetName val="Construction Trucks SCS 101915a"/>
      <sheetName val="WorkerTrips SCS 10-19-15a"/>
      <sheetName val="Equipment SCS 10-26-15a"/>
      <sheetName val="Construction Trucks SCS 102615a"/>
      <sheetName val="WorkerTrips SCS 10-26-15a"/>
      <sheetName val="Equipment SCS 11-2-15a"/>
      <sheetName val="Construction Trucks SCS 11215a"/>
      <sheetName val="WorkerTrips SCS 11-2-15a"/>
      <sheetName val="Equipment SCS 11-9-15a"/>
      <sheetName val="Construction Trucks SCS 11915a"/>
      <sheetName val="WorkerTrips SCS 11-9-15a"/>
      <sheetName val="Equipment SCS 11-16-15a"/>
      <sheetName val="Construction Trucks SCS 111615a"/>
      <sheetName val="WorkerTrips SCS 11-16-15a"/>
      <sheetName val="Equipment SCS 11-23-15a"/>
      <sheetName val="Construction Trucks SCS 112315a"/>
      <sheetName val="WorkerTrips SCS 11-23-15a"/>
      <sheetName val="Equipment SCS 11-30-15a"/>
      <sheetName val="Construction Trucks SCS 113015a"/>
      <sheetName val="WorkerTrips SCS 11-30-15a"/>
      <sheetName val="Equipment SCS 12-7-15a"/>
      <sheetName val="Construction Trucks SCS 12715a"/>
      <sheetName val="WorkerTrips SCS 12-7-15a"/>
      <sheetName val="Equipment SCS 12-14-15a"/>
      <sheetName val="Construction Trucks SCS 121415a"/>
      <sheetName val="WorkerTrips SCS 12-14-15a"/>
      <sheetName val="Equipment SCS 12-21-15a"/>
      <sheetName val="Construction Trucks SCS 122115a"/>
      <sheetName val="WorkerTrips SCS 12-21-15a"/>
      <sheetName val="Equipment SCS 12-28-15a"/>
      <sheetName val="Construction Trucks SCS 122815a"/>
      <sheetName val="WorkerTrips SCS 12-28-15a"/>
      <sheetName val="Equipment SCS 1-4-16a"/>
      <sheetName val="Construction Trucks SCS 1416a"/>
      <sheetName val="WorkerTrips SCS 1-4-16a"/>
      <sheetName val="Equipment SCS 1-11-16a"/>
      <sheetName val="Construction Trucks SCS 11116a"/>
      <sheetName val="WorkerTrips SCS 1-11-16a"/>
      <sheetName val="Equipment SCS 1-18-16a"/>
      <sheetName val="Construction Trucks SCS 11816a"/>
      <sheetName val="WorkerTrips SCS 1-18-16a"/>
      <sheetName val="Equipment SCS 1-25-16a"/>
      <sheetName val="Construction Trucks SCS 12516a"/>
      <sheetName val="WorkerTrips SCS 1-25-16a"/>
      <sheetName val="Equipment SCS 2-1-16a"/>
      <sheetName val="Construction Trucks SCS 2116a"/>
      <sheetName val="WorkerTrips SCS 2-1-16a"/>
      <sheetName val="Equipment SCS 2-8-16a"/>
      <sheetName val="Construction Trucks SCS 2816a"/>
      <sheetName val="WorkerTrips SCS 2-8-16a"/>
      <sheetName val="Equipment SCS 2-15-16a"/>
      <sheetName val="Construction Trucks SCS 21516a"/>
      <sheetName val="WorkerTrips SCS 2-15-16a"/>
      <sheetName val="Equipment SCS 2-22-16a"/>
      <sheetName val="Construction Trucks SCS 22216a"/>
      <sheetName val="WorkerTrips SCS 2-22-16a"/>
      <sheetName val="Equipment SCS 2-29-16a"/>
      <sheetName val="Construction Trucks SCS 22916a"/>
      <sheetName val="WorkerTrips SCS 2-29-16a"/>
      <sheetName val="Equipment SCS 3-7-16a"/>
      <sheetName val="Construction Trucks SCS 3716a"/>
      <sheetName val="WorkerTrips SCS 3-7-16a"/>
      <sheetName val="Equipment SCS 3-14-16a"/>
      <sheetName val="Construction Trucks SCS 31416a"/>
      <sheetName val="WorkerTrips SCS 3-14-16a"/>
      <sheetName val="Equipment SCS 3-21-16a"/>
      <sheetName val="Construction Trucks SCS 32116a"/>
      <sheetName val="WorkerTrips SCS 3-21-16a"/>
      <sheetName val="Equipment SCS 3-28-16a"/>
      <sheetName val="Construction Trucks SCS 32816a"/>
      <sheetName val="WorkerTrips SCS 3-28-16a"/>
      <sheetName val="Equipment SCS 4-4-16a"/>
      <sheetName val="Construction Trucks SCS 4416a"/>
      <sheetName val="WorkerTrips SCS 4-4-16a"/>
      <sheetName val="Equipment SCS 4-11-16a"/>
      <sheetName val="Construction Trucks SCS 41116a"/>
      <sheetName val="WorkerTrips SCS 4-11-16a"/>
      <sheetName val="Equipment SCS 4-18-16a"/>
      <sheetName val="Construction Trucks SCS 41816a"/>
      <sheetName val="WorkerTrips SCS 4-18-16a"/>
      <sheetName val="Equipment SCS 4-25-16a"/>
      <sheetName val="Construction Trucks SCS 42516a"/>
      <sheetName val="WorkerTrips SCS 4-25-16a"/>
      <sheetName val="Equipment SCS 5-2-16a"/>
      <sheetName val="Construction Trucks SCS 5216a"/>
      <sheetName val="WorkerTrips SCS 5-2-16a"/>
      <sheetName val="Equipment SCS 5-9-16a"/>
      <sheetName val="Construction Trucks SCS 5916a"/>
      <sheetName val="WorkerTrips SCS 5-9-16a"/>
      <sheetName val="Equipment SCS 5-16-16a"/>
      <sheetName val="Construction Trucks SCS 51616a"/>
      <sheetName val="WorkerTrips SCS 5-16-16a"/>
      <sheetName val="Equipment SCS 5-23-16a"/>
      <sheetName val="Construction Trucks SCS 52316a"/>
      <sheetName val="WorkerTrips SCS 5-23-16a"/>
      <sheetName val="Equipment SCS 5-30-16a"/>
      <sheetName val="Construction Trucks SCS 53016a"/>
      <sheetName val="WorkerTrips SCS 5-30-16a"/>
      <sheetName val="Equipment SCS 6-6-16a"/>
      <sheetName val="Construction Trucks SCS 6616a"/>
      <sheetName val="WorkerTrips SCS 6-6-16a"/>
      <sheetName val="Equipment SCS 6-13-16a"/>
      <sheetName val="Construction Trucks SCS 61316a"/>
      <sheetName val="WorkerTrips SCS 6-13-16a"/>
      <sheetName val="Equipment SCS 6-20-16a"/>
      <sheetName val="Construction Trucks SCS 62016a"/>
      <sheetName val="WorkerTrips SCS 6-20-16a"/>
      <sheetName val="Equipment SCS 6-27-16a"/>
      <sheetName val="Construction Trucks SCS 62716a"/>
      <sheetName val="WorkerTrips SCS 6-27-16a"/>
      <sheetName val="Equipment SCS 7-4-16a"/>
      <sheetName val="Construction Trucks SCS 7416a"/>
      <sheetName val="WorkerTrips SCS 7-4-16a"/>
      <sheetName val="Equipment SCS 7-11-16a"/>
      <sheetName val="Construction Trucks SCS 71116a"/>
      <sheetName val="WorkerTrips SCS 7-11-16a"/>
      <sheetName val="Equipment SCS 7-18-16a"/>
      <sheetName val="Construction Trucks SCS 71816a"/>
      <sheetName val="WorkerTrips SCS 7-18-16a"/>
      <sheetName val="Equipment SCS 8-22-16a"/>
      <sheetName val="Construction Trucks SCS 82216a"/>
      <sheetName val="WorkerTrips SCS 8-22-16a"/>
      <sheetName val="Equipment SCS 9-19-16a"/>
      <sheetName val="Construction Trucks SCS 91916a"/>
      <sheetName val="WorkerTrips SCS 9-19-16a"/>
      <sheetName val="Equipment SCS 9-26-16a"/>
      <sheetName val="Construction Trucks SCS 92616a"/>
      <sheetName val="WorkerTrips SCS 9-26-16a"/>
      <sheetName val="Equipment SCS 10-16-16a"/>
      <sheetName val="Construction Trucks SCS 101616a"/>
      <sheetName val="WorkerTrips SCS 10-16-16a"/>
      <sheetName val="Equipment SCS 10-30-16a"/>
      <sheetName val="Construction Trucks SCS 103016a"/>
      <sheetName val="WorkerTrips SCS 10-30-16a"/>
      <sheetName val="Equipment UG12kV"/>
      <sheetName val="Construction Trucks UG12kV"/>
      <sheetName val="WorkerTrips UG12kV"/>
      <sheetName val="Equipment Miguel Sub"/>
      <sheetName val="Offroad Tiers EF"/>
      <sheetName val="Construction Trucks Miguel Sub"/>
      <sheetName val="WorkerTrips Miguel Sub "/>
      <sheetName val="WorkerTrips"/>
      <sheetName val="Construction Trucks"/>
      <sheetName val="Helicopters"/>
      <sheetName val="Helicopter EF"/>
      <sheetName val="Fugitive Dust SC Substation"/>
      <sheetName val="Fugitive Dust TL6965"/>
      <sheetName val="Fugitive Dust M Substation"/>
      <sheetName val="Fugitive Dust Transmission"/>
      <sheetName val="SC Substation Construction Unmi"/>
      <sheetName val="SC Substation Construction"/>
      <sheetName val="TL6965 Construction Unmit"/>
      <sheetName val="TL6965 Construction"/>
      <sheetName val="TL6910 Construction"/>
      <sheetName val="12kV Distribution"/>
      <sheetName val="M Substation Construction Unmit"/>
      <sheetName val="M Substation Construction"/>
      <sheetName val="Maximum Daily  Unmit"/>
      <sheetName val="Maximum Daily "/>
      <sheetName val="Equipment Trans Miguel SC (2)"/>
      <sheetName val="Construction Trucks Miguel  (2)"/>
      <sheetName val="WorkerTrips Miguel SC (2)"/>
      <sheetName val="Equipment 69kV 1215-120"/>
      <sheetName val="Trucks 69kV 1215-120"/>
      <sheetName val="WorkerTrips 69kV 1215-120"/>
      <sheetName val="Equipment 69kV 1215-1215"/>
      <sheetName val="Trucks 69kV 1215-1215"/>
      <sheetName val="WorkerTrips 69kV 1215-1215"/>
      <sheetName val="Equipment 69kV 3-17-15"/>
      <sheetName val="Trucks 69kV 3-17-15"/>
      <sheetName val="WorkerTrips 69kV 3-17-15"/>
      <sheetName val="Equipment 69kV 324-331"/>
      <sheetName val="Trucks 69kV 324-331"/>
      <sheetName val="WorkerTrips 69kV 324-331"/>
      <sheetName val="Equipment 69kV 4-28-15"/>
      <sheetName val="Trucks 69kV 4-28-15"/>
      <sheetName val="WorkerTrips 69kV 4-28-15"/>
      <sheetName val="Equipment 69kV 7-20-15"/>
      <sheetName val="Trucks 69kV 7-20-15"/>
      <sheetName val="WorkerTrips 69kV 7-20-15"/>
      <sheetName val="Equipment 69kV 7-27-15"/>
      <sheetName val="Trucks 69kV 7-27-15"/>
      <sheetName val="WorkerTrips 69kV 7-27-15"/>
      <sheetName val="Equipment 69kV UG 3-17-15"/>
      <sheetName val="Trucks 69kV UG 3-17-15"/>
      <sheetName val="WorkerTrips 69kV UG 3-17-15"/>
      <sheetName val="Equipment 69kV 8-10-15"/>
      <sheetName val="Trucks 69kV 8-10-15"/>
      <sheetName val="WorkerTrips 69kV 8-10-15"/>
      <sheetName val="Equipment 69kV 8-17-15"/>
      <sheetName val="Trucks 69kV 8-17-15"/>
      <sheetName val="WorkerTrips 69kV 8-17-15"/>
      <sheetName val="Equipment 69kV 8-24-15"/>
      <sheetName val="Trucks 69kV 8-24-15"/>
      <sheetName val="WorkerTrips 69kV 8-24-15"/>
      <sheetName val="Equipment 69kV 8-31-15"/>
      <sheetName val="Trucks 69kV 8-31-15"/>
      <sheetName val="WorkerTrips 69kV 8-31-15"/>
      <sheetName val="Equipment 69kV 9-7-15"/>
      <sheetName val="Trucks 69kV 9-7-15"/>
      <sheetName val="WorkerTrips 69kV 9-7-15"/>
      <sheetName val="Equipment 69kV 9-14-15"/>
      <sheetName val="Trucks 69kV 9-14-15"/>
      <sheetName val="WorkerTrips 69kV 9-14-15"/>
      <sheetName val="Equipment 69kV 9-28-15"/>
      <sheetName val="Trucks 69kV 9-28-15"/>
      <sheetName val="WorkerTrips 69kV 9-28-15"/>
      <sheetName val="Equipment 69kV 10-4-15"/>
      <sheetName val="Trucks 69kV 10-4-15"/>
      <sheetName val="WorkerTrips 69kV 10-4-15"/>
      <sheetName val="Equipment 69kV 10-15-15"/>
      <sheetName val="Trucks 69kV 10-15-15"/>
      <sheetName val="WorkerTrips 69kV 10-15-15"/>
      <sheetName val="Equipment 69kV UG 8-17-15"/>
      <sheetName val="Trucks 69kV UG 8-17-15"/>
      <sheetName val="WorkerTrips 69kV UG 8-17-15"/>
      <sheetName val="Equipment 69kV UG 8-24-15"/>
      <sheetName val="Trucks 69kV UG 8-24-15"/>
      <sheetName val="WorkerTrips 69kV UG 8-24-15"/>
      <sheetName val="Equipment 69kV UG 8-31-15"/>
      <sheetName val="Trucks 69kV UG 8-31-15"/>
      <sheetName val="WorkerTrips 69kV UG 8-31-15"/>
      <sheetName val="Equipment 69kV UG 9-7-15"/>
      <sheetName val="Trucks 69kV UG 9-7-15"/>
      <sheetName val="WorkerTrips 69kV UG 9-7-15"/>
      <sheetName val="Equipment 69kV UG 9-14-15"/>
      <sheetName val="Trucks 69kV UG 9-14-15"/>
      <sheetName val="WorkerTrips 69kV UG 9-14-15"/>
      <sheetName val="Equipment 69kV UG 9-21-15"/>
      <sheetName val="Trucks 69kV UG 9-21-15"/>
      <sheetName val="WorkerTrips 69kV UG 9-21-15"/>
      <sheetName val="Equipment 69kV UG 9-28-15"/>
      <sheetName val="Trucks 69kV UG 9-28-15"/>
      <sheetName val="WorkerTrips 69kV UG 9-28-15"/>
      <sheetName val="Equipment 69kV UG 10-5-15"/>
      <sheetName val="Trucks 69kV UG 10-5-15"/>
      <sheetName val="WorkerTrips 69kV UG 10-5-15"/>
      <sheetName val="Equipment 69kV UG 10-12-15"/>
      <sheetName val="Trucks 69kV UG 10-12-15"/>
      <sheetName val="WorkerTrips 69kV UG 10-12-15"/>
      <sheetName val="Equipment 69kV UG 10-19-15"/>
      <sheetName val="Trucks 69kV UG 10-19-15"/>
      <sheetName val="WorkerTrips 69kV UG 10-19-15"/>
      <sheetName val="Equipment 69kV UG 10-26-15"/>
      <sheetName val="Trucks 69kV UG 10-26-15"/>
      <sheetName val="WorkerTrips 69kV UG 10-26-15"/>
      <sheetName val="Equipment 69kV UG 11-2-15"/>
      <sheetName val="Trucks 69kV UG 11-2-15"/>
      <sheetName val="WorkerTrips 69kV UG 11-2-15"/>
      <sheetName val="Equipment 69kV UG 11-9-15"/>
      <sheetName val="Trucks 69kV UG 11-9-15"/>
      <sheetName val="WorkerTrips 69kV UG 11-9-15"/>
      <sheetName val="Equipment 69kV UG 12-7-15"/>
      <sheetName val="Trucks 69kV UG 12-7-15"/>
      <sheetName val="WorkerTrips 69kV UG 12-7-15"/>
      <sheetName val="Equipment 69kV UG 12-14-15"/>
      <sheetName val="Trucks 69kV UG 12-14-15"/>
      <sheetName val="WorkerTrips 69kV UG 12-14-15"/>
      <sheetName val="Equipment 69kV UG 12-21-15"/>
      <sheetName val="Trucks 69kV UG 12-21-15"/>
      <sheetName val="WorkerTrips 69kV UG 12-21-15"/>
      <sheetName val="Equipment 69kV UG 12-28-15"/>
      <sheetName val="Trucks 69kV UG 12-28-15"/>
      <sheetName val="WorkerTrips 69kV UG 12-28-15"/>
      <sheetName val="Equipment 69kV UG 1-4-16"/>
      <sheetName val="Trucks 69kV UG 1-4-16"/>
      <sheetName val="WorkerTrips 69kV UG 1-4-16"/>
      <sheetName val="Equipment 69kV UG 1-11-16"/>
      <sheetName val="Trucks 69kV UG 1-11-16"/>
      <sheetName val="WorkerTrips 69kV UG 1-11-16"/>
      <sheetName val="Equipment TL6910 2-9-15"/>
      <sheetName val="Trucks TL6910 2-9-15"/>
      <sheetName val="WorkerTrips TL6910 2-9-15"/>
      <sheetName val="Equipment TL6910 2-16-15"/>
      <sheetName val="Trucks TL6910 2-16-15"/>
      <sheetName val="WorkerTrips TL6910 2-16-15"/>
      <sheetName val="Equipment TL6910 4-13-15"/>
      <sheetName val="Trucks TL6910 4-13-15"/>
      <sheetName val="WorkerTrips TL6910 4-13-15"/>
      <sheetName val="Equipment TL6910 8-10-15"/>
      <sheetName val="Trucks TL6910 8-10-15"/>
      <sheetName val="WorkerTrips TL6910 8-10-15"/>
      <sheetName val="Equipment TL6910 8-17-15"/>
      <sheetName val="Trucks TL6910 8-17-15"/>
      <sheetName val="WorkerTrips TL6910 8-17-15"/>
      <sheetName val="Equipment TL6910 8-24-15"/>
      <sheetName val="Trucks TL6910 8-24-15"/>
      <sheetName val="WorkerTrips TL6910 8-24-15"/>
      <sheetName val="Equipment TL6910 8-31-15"/>
      <sheetName val="Trucks TL6910 8-31-15"/>
      <sheetName val="WorkerTrips TL6910 8-31-15"/>
      <sheetName val="Equipment TL6910 9-7-15"/>
      <sheetName val="Trucks TL6910 9-7-15"/>
      <sheetName val="WorkerTrips TL6910 9-7-15"/>
      <sheetName val="Equipment TL6910 9-21-15"/>
      <sheetName val="Trucks TL6910 9-21-15"/>
      <sheetName val="WorkerTrips TL6910 9-21-15"/>
      <sheetName val="Equipment TL6910 9-28-15"/>
      <sheetName val="Trucks TL6910 9-28-15"/>
      <sheetName val="WorkerTrips TL6910 9-28-15"/>
      <sheetName val="Equipment 12kV Dist 3-23-15"/>
      <sheetName val="Trucks 12kV Dist 3-23-15"/>
      <sheetName val="WorkerTrips 12kV Dist 3-23-15"/>
      <sheetName val="Equipment 12kV Dist 3-30-15"/>
      <sheetName val="Trucks 12kV Dist 3-30-15"/>
      <sheetName val="WorkerTrips 12kV Dist 3-30-15"/>
      <sheetName val="Equipment 12kV Dist 4-6-15"/>
      <sheetName val="Trucks 12kV Dist 4-6-15"/>
      <sheetName val="WorkerTrips 12kV Dist 4-6-15"/>
      <sheetName val="Equipment 12kV Dist 4-13-15"/>
      <sheetName val="Trucks 12kV Dist 4-13-15"/>
      <sheetName val="WorkerTrips 12kV Dist 4-13-15"/>
      <sheetName val="Equipment 12kV Dist 4-20-15"/>
      <sheetName val="Trucks 12kV Dist 4-20-15"/>
      <sheetName val="WorkerTrips 12kV Dist 4-20-15"/>
      <sheetName val="Equipment 12kV Dist 4-27-15"/>
      <sheetName val="Trucks 12kV Dist 4-27-15"/>
      <sheetName val="WorkerTrips 12kV Dist 4-27-15"/>
      <sheetName val="Equipment 12kV Dist 5-1-15"/>
      <sheetName val="Trucks 12kV Dist 5-1-15"/>
      <sheetName val="WorkerTrips 12kV Dist 5-1-15"/>
      <sheetName val="Equipment 12kV Dist 5-8-15"/>
      <sheetName val="Trucks 12kV Dist 5-8-15"/>
      <sheetName val="WorkerTrips 12kV Dist 5-8-15"/>
      <sheetName val="Equipment 12kV Dist 5-15-15"/>
      <sheetName val="Trucks 12kV Dist 5-15-15"/>
      <sheetName val="WorkerTrips 12kV Dist 5-15-15"/>
      <sheetName val="Equipment 12kV Dist 5-22-15"/>
      <sheetName val="Trucks 12kV Dist 5-22-15"/>
      <sheetName val="WorkerTrips 12kV Dist 5-22-15"/>
      <sheetName val="Equipment 12kV Dist 529-801"/>
      <sheetName val="Trucks 12kV Dist 529-801"/>
      <sheetName val="WorkerTrips 12kV Dist 529-801"/>
      <sheetName val="Equipment 12kV Dist 10-22-15"/>
      <sheetName val="Trucks 12kV Dist 10-22-15"/>
      <sheetName val="WorkerTrips 12kV Dist 10-22-15"/>
      <sheetName val="Equipment 12kV Dist 11-8-15"/>
      <sheetName val="Trucks 12kV Dist 11-8-15"/>
      <sheetName val="WorkerTrips 12kV Dist 11-8-15"/>
      <sheetName val="Equipment Miguel Sub 3-30-15"/>
      <sheetName val="Trucks Miguel Sub 3-30-15"/>
      <sheetName val="WorkerTrips Miguel Sub 3-30-15"/>
      <sheetName val="Equipment Miguel Sub 4-6-15"/>
      <sheetName val="Trucks Miguel Sub 4-6-15"/>
      <sheetName val="WorkerTrips Miguel Sub 4-6-15"/>
      <sheetName val="Equipment Miguel Sub 4-13-15"/>
      <sheetName val="Trucks Miguel Sub 4-13-15"/>
      <sheetName val="WorkerTrips Miguel Sub 4-13-15"/>
      <sheetName val="Equipment Miguel Sub 4-20-15"/>
      <sheetName val="Trucks Miguel Sub 4-20-15"/>
      <sheetName val="WorkerTrips Miguel Sub 4-20-15"/>
      <sheetName val="Equipment Miguel Sub 4-27-15"/>
      <sheetName val="Trucks Miguel Sub 4-27-15"/>
      <sheetName val="WorkerTrips Miguel Sub 4-27-15"/>
      <sheetName val="Equipment Miguel Sub 5-4-15"/>
      <sheetName val="Trucks Miguel Sub 5-4-15"/>
      <sheetName val="WorkerTrips Miguel Sub 5-4-15"/>
      <sheetName val="Equipment Miguel Sub 5-11-15"/>
      <sheetName val="Trucks Miguel Sub 5-11-15"/>
      <sheetName val="WorkerTrips Miguel Sub 5-11-15"/>
      <sheetName val="Equipment Miguel Sub 5-18-15"/>
      <sheetName val="Trucks Miguel Sub 5-18-15"/>
      <sheetName val="WorkerTrips Miguel Sub 5-18-15"/>
      <sheetName val="Equipment Miguel Sub 5-25-15"/>
      <sheetName val="Trucks Miguel Sub 5-25-15"/>
      <sheetName val="WorkerTrips Miguel Sub 5-25-15"/>
      <sheetName val="Equipment Miguel Sub 6-1-15"/>
      <sheetName val="Trucks Miguel Sub 6-1-15"/>
      <sheetName val="WorkerTrips Miguel Sub 6-1-15"/>
      <sheetName val="Equipment Miguel Sub 6-8-15"/>
      <sheetName val="Trucks Miguel Sub 6-8-15"/>
      <sheetName val="WorkerTrips Miguel Sub 6-8-15"/>
      <sheetName val="Equipment Miguel Sub 6-15-15"/>
      <sheetName val="Trucks Miguel Sub 6-15-15"/>
      <sheetName val="WorkerTrips Miguel Sub 6-15-15"/>
      <sheetName val="Equipment Miguel Sub 6-23-15"/>
      <sheetName val="Trucks Miguel Sub 6-23-15"/>
      <sheetName val="WorkerTrips Miguel Sub 6-23-15"/>
      <sheetName val="Equipment Miguel Sub 6-30-15"/>
      <sheetName val="Trucks Miguel Sub 6-30-15"/>
      <sheetName val="WorkerTrips Miguel Sub 6-30-15"/>
      <sheetName val="Equipment Miguel Sub 7-6-15"/>
      <sheetName val="Trucks Miguel Sub 7-6-15"/>
      <sheetName val="WorkerTrips Miguel Sub 7-6-15"/>
      <sheetName val="Equipment Miguel Sub 7-13-15"/>
      <sheetName val="Trucks Miguel Sub 7-13-15"/>
      <sheetName val="WorkerTrips Miguel Sub 7-13-15"/>
      <sheetName val="Equipment Miguel Sub 7-20-15"/>
      <sheetName val="Trucks Miguel Sub 7-20-15"/>
      <sheetName val="WorkerTrips Miguel Sub 7-20-15"/>
      <sheetName val="Equipment Miguel 12-28-15"/>
      <sheetName val="Construction Truck Mig 12-28-15"/>
      <sheetName val="WorkerTrips Mguel 12-28-15"/>
      <sheetName val="Equipment Miguel 1-4-16"/>
      <sheetName val="Construction Truck Mig 1-4-16"/>
      <sheetName val="WorkerTrips Miguel 1-4-16"/>
      <sheetName val="Equipment Miguel 1-11-16"/>
      <sheetName val="Construction Truck Mig 1-11-16"/>
      <sheetName val="WorkerTrips Miguel 1-11-16"/>
      <sheetName val="Equipment Miguel 1-18-16"/>
      <sheetName val="Construction Truck Mig 1-18-16"/>
      <sheetName val="WorkerTrips Miguel 1-18-16"/>
      <sheetName val="Equipment AC Mitigation"/>
      <sheetName val="Construction AC Mitigation"/>
      <sheetName val="WorkerTrips AC Mitigation"/>
      <sheetName val="Fugitive Dust AC Mitigation"/>
      <sheetName val="Offroad Tier 2 Alt1"/>
      <sheetName val="Summary NOx"/>
      <sheetName val="Offroad Tiers EF (2)"/>
      <sheetName val="Offroad Tiers LF"/>
      <sheetName val="Chart"/>
      <sheetName val="Summary GHGs"/>
      <sheetName val="Fugitive Dust SC Substation (2)"/>
      <sheetName val="Fugitive Dust M Substation (2)"/>
      <sheetName val="Summary"/>
      <sheetName val="SC Substation Construction (2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>
        <row r="14">
          <cell r="S14">
            <v>29.166746491255772</v>
          </cell>
        </row>
      </sheetData>
      <sheetData sheetId="10">
        <row r="11">
          <cell r="U11">
            <v>0.55552539419822167</v>
          </cell>
        </row>
      </sheetData>
      <sheetData sheetId="11">
        <row r="89">
          <cell r="G89">
            <v>0.38285711868305861</v>
          </cell>
        </row>
      </sheetData>
      <sheetData sheetId="12"/>
      <sheetData sheetId="13"/>
      <sheetData sheetId="14"/>
      <sheetData sheetId="15"/>
      <sheetData sheetId="16"/>
      <sheetData sheetId="17"/>
      <sheetData sheetId="18">
        <row r="40">
          <cell r="S40">
            <v>148.75211243751301</v>
          </cell>
        </row>
      </sheetData>
      <sheetData sheetId="19">
        <row r="25">
          <cell r="U25">
            <v>7.6595201658262875</v>
          </cell>
        </row>
      </sheetData>
      <sheetData sheetId="20">
        <row r="95">
          <cell r="G95">
            <v>1.5314284747322344</v>
          </cell>
        </row>
      </sheetData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>
        <row r="18">
          <cell r="S18">
            <v>68.037440052802651</v>
          </cell>
        </row>
      </sheetData>
      <sheetData sheetId="260">
        <row r="12">
          <cell r="U12">
            <v>3.2624511534200407</v>
          </cell>
        </row>
      </sheetData>
      <sheetData sheetId="261">
        <row r="89">
          <cell r="G89">
            <v>0.90928565687226415</v>
          </cell>
        </row>
      </sheetData>
      <sheetData sheetId="262">
        <row r="13">
          <cell r="S13">
            <v>15.496112452455067</v>
          </cell>
        </row>
      </sheetData>
      <sheetData sheetId="263">
        <row r="12">
          <cell r="U12">
            <v>1.0874837178066801</v>
          </cell>
        </row>
      </sheetData>
      <sheetData sheetId="264">
        <row r="89">
          <cell r="G89">
            <v>0.28714283901229398</v>
          </cell>
        </row>
      </sheetData>
      <sheetData sheetId="265">
        <row r="14">
          <cell r="S14">
            <v>25.43942576702257</v>
          </cell>
        </row>
      </sheetData>
      <sheetData sheetId="266">
        <row r="12">
          <cell r="U12">
            <v>3.2624511534200407</v>
          </cell>
        </row>
      </sheetData>
      <sheetData sheetId="267">
        <row r="89">
          <cell r="G89">
            <v>0.28714283901229398</v>
          </cell>
        </row>
      </sheetData>
      <sheetData sheetId="268">
        <row r="13">
          <cell r="S13">
            <v>38.17635947281137</v>
          </cell>
        </row>
      </sheetData>
      <sheetData sheetId="269">
        <row r="13">
          <cell r="U13">
            <v>0.27776269709911083</v>
          </cell>
        </row>
      </sheetData>
      <sheetData sheetId="270">
        <row r="88">
          <cell r="G88">
            <v>0.86142851703688184</v>
          </cell>
        </row>
      </sheetData>
      <sheetData sheetId="271">
        <row r="15">
          <cell r="S15">
            <v>57.538103551010018</v>
          </cell>
        </row>
      </sheetData>
      <sheetData sheetId="272">
        <row r="12">
          <cell r="U12">
            <v>3.2624511534200407</v>
          </cell>
        </row>
      </sheetData>
      <sheetData sheetId="273">
        <row r="89">
          <cell r="G89">
            <v>1.1485713560491759</v>
          </cell>
        </row>
      </sheetData>
      <sheetData sheetId="274">
        <row r="14">
          <cell r="S14">
            <v>52.418714795275541</v>
          </cell>
        </row>
      </sheetData>
      <sheetData sheetId="275">
        <row r="12">
          <cell r="U12">
            <v>3.2624511534200407</v>
          </cell>
        </row>
      </sheetData>
      <sheetData sheetId="276">
        <row r="89">
          <cell r="G89">
            <v>1.1485713560491759</v>
          </cell>
        </row>
      </sheetData>
      <sheetData sheetId="277">
        <row r="13">
          <cell r="S13">
            <v>86.204118244935117</v>
          </cell>
        </row>
      </sheetData>
      <sheetData sheetId="278">
        <row r="14">
          <cell r="U14">
            <v>20.662190638326923</v>
          </cell>
        </row>
      </sheetData>
      <sheetData sheetId="279">
        <row r="89">
          <cell r="G89">
            <v>1.0528570763784111</v>
          </cell>
        </row>
      </sheetData>
      <sheetData sheetId="280">
        <row r="14">
          <cell r="S14">
            <v>52.418714795275541</v>
          </cell>
        </row>
      </sheetData>
      <sheetData sheetId="281">
        <row r="12">
          <cell r="U12">
            <v>3.2624511534200407</v>
          </cell>
        </row>
      </sheetData>
      <sheetData sheetId="282">
        <row r="89">
          <cell r="G89">
            <v>1.1485713560491759</v>
          </cell>
        </row>
      </sheetData>
      <sheetData sheetId="283">
        <row r="12">
          <cell r="S12">
            <v>36.204771660716176</v>
          </cell>
        </row>
      </sheetData>
      <sheetData sheetId="284">
        <row r="12">
          <cell r="U12">
            <v>2.1749674356133601</v>
          </cell>
        </row>
      </sheetData>
      <sheetData sheetId="285">
        <row r="89">
          <cell r="G89">
            <v>0.62214281785997017</v>
          </cell>
        </row>
      </sheetData>
      <sheetData sheetId="286">
        <row r="12">
          <cell r="S12">
            <v>36.204771660716176</v>
          </cell>
        </row>
      </sheetData>
      <sheetData sheetId="287">
        <row r="12">
          <cell r="U12">
            <v>2.1749674356133601</v>
          </cell>
        </row>
      </sheetData>
      <sheetData sheetId="288">
        <row r="89">
          <cell r="G89">
            <v>0.62214281785997017</v>
          </cell>
        </row>
      </sheetData>
      <sheetData sheetId="289">
        <row r="10">
          <cell r="S10">
            <v>31.876528098105947</v>
          </cell>
        </row>
      </sheetData>
      <sheetData sheetId="290">
        <row r="9">
          <cell r="U9">
            <v>2.1749674356133601</v>
          </cell>
        </row>
      </sheetData>
      <sheetData sheetId="291">
        <row r="89">
          <cell r="G89">
            <v>0.62214281785997017</v>
          </cell>
        </row>
      </sheetData>
      <sheetData sheetId="292">
        <row r="10">
          <cell r="S10">
            <v>31.876528098105947</v>
          </cell>
        </row>
      </sheetData>
      <sheetData sheetId="293">
        <row r="9">
          <cell r="U9">
            <v>2.1749674356133601</v>
          </cell>
        </row>
      </sheetData>
      <sheetData sheetId="294">
        <row r="89">
          <cell r="G89">
            <v>0.62214281785997017</v>
          </cell>
        </row>
      </sheetData>
      <sheetData sheetId="295">
        <row r="9">
          <cell r="S9">
            <v>22.096251810150015</v>
          </cell>
        </row>
      </sheetData>
      <sheetData sheetId="296">
        <row r="10">
          <cell r="U10">
            <v>5.4374185890334008</v>
          </cell>
        </row>
      </sheetData>
      <sheetData sheetId="297">
        <row r="89">
          <cell r="G89">
            <v>0.23928569917691161</v>
          </cell>
        </row>
      </sheetData>
      <sheetData sheetId="298">
        <row r="18">
          <cell r="S18">
            <v>74.514966605425556</v>
          </cell>
        </row>
      </sheetData>
      <sheetData sheetId="299">
        <row r="16">
          <cell r="U16">
            <v>5.5762999375829558</v>
          </cell>
        </row>
      </sheetData>
      <sheetData sheetId="300">
        <row r="91">
          <cell r="G91">
            <v>0.76571423736611721</v>
          </cell>
        </row>
      </sheetData>
      <sheetData sheetId="301">
        <row r="13">
          <cell r="S13">
            <v>41.653194878532915</v>
          </cell>
        </row>
      </sheetData>
      <sheetData sheetId="302">
        <row r="12">
          <cell r="U12">
            <v>0.13888134854955542</v>
          </cell>
        </row>
      </sheetData>
      <sheetData sheetId="303">
        <row r="89">
          <cell r="G89">
            <v>0.52642853818920554</v>
          </cell>
        </row>
      </sheetData>
      <sheetData sheetId="304">
        <row r="9">
          <cell r="Q9">
            <v>1.1031775021525474</v>
          </cell>
        </row>
      </sheetData>
      <sheetData sheetId="305">
        <row r="12">
          <cell r="U12">
            <v>0.13888134854955542</v>
          </cell>
        </row>
      </sheetData>
      <sheetData sheetId="306">
        <row r="89">
          <cell r="G89">
            <v>0.62214281785997017</v>
          </cell>
        </row>
      </sheetData>
      <sheetData sheetId="307">
        <row r="13">
          <cell r="S13">
            <v>35.895700909462796</v>
          </cell>
        </row>
      </sheetData>
      <sheetData sheetId="308">
        <row r="16">
          <cell r="U16">
            <v>51.250616085463527</v>
          </cell>
        </row>
      </sheetData>
      <sheetData sheetId="309"/>
      <sheetData sheetId="310">
        <row r="13">
          <cell r="S13">
            <v>35.895700909462796</v>
          </cell>
        </row>
      </sheetData>
      <sheetData sheetId="311">
        <row r="16">
          <cell r="U16">
            <v>51.250616085463527</v>
          </cell>
        </row>
      </sheetData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>
        <row r="13">
          <cell r="S13">
            <v>41.881429439449903</v>
          </cell>
        </row>
      </sheetData>
      <sheetData sheetId="365">
        <row r="13">
          <cell r="U13">
            <v>9.7873534602601211</v>
          </cell>
        </row>
      </sheetData>
      <sheetData sheetId="366">
        <row r="89">
          <cell r="G89">
            <v>0.52642853818920554</v>
          </cell>
        </row>
      </sheetData>
      <sheetData sheetId="367">
        <row r="13">
          <cell r="S13">
            <v>42.011614624635087</v>
          </cell>
        </row>
      </sheetData>
      <sheetData sheetId="368">
        <row r="13">
          <cell r="U13">
            <v>9.7873534602601211</v>
          </cell>
        </row>
      </sheetData>
      <sheetData sheetId="369">
        <row r="89">
          <cell r="G89">
            <v>0.52642853818920554</v>
          </cell>
        </row>
      </sheetData>
      <sheetData sheetId="370">
        <row r="13">
          <cell r="S13">
            <v>38.780999489492096</v>
          </cell>
        </row>
      </sheetData>
      <sheetData sheetId="371">
        <row r="12">
          <cell r="U12">
            <v>1.2263650663562355</v>
          </cell>
        </row>
      </sheetData>
      <sheetData sheetId="372">
        <row r="89">
          <cell r="G89">
            <v>0.57428567802458796</v>
          </cell>
        </row>
      </sheetData>
      <sheetData sheetId="373">
        <row r="11">
          <cell r="S11">
            <v>18.52777021259616</v>
          </cell>
        </row>
      </sheetData>
      <sheetData sheetId="374">
        <row r="11">
          <cell r="U11">
            <v>5.4374185890334008</v>
          </cell>
        </row>
      </sheetData>
      <sheetData sheetId="375">
        <row r="89">
          <cell r="G89">
            <v>0.38285711868305861</v>
          </cell>
        </row>
      </sheetData>
      <sheetData sheetId="376">
        <row r="11">
          <cell r="S11">
            <v>45.043272384776174</v>
          </cell>
        </row>
      </sheetData>
      <sheetData sheetId="377">
        <row r="11">
          <cell r="U11">
            <v>6.5249023068400804</v>
          </cell>
        </row>
      </sheetData>
      <sheetData sheetId="378">
        <row r="89">
          <cell r="G89">
            <v>0.23928569917691161</v>
          </cell>
        </row>
      </sheetData>
      <sheetData sheetId="379">
        <row r="12">
          <cell r="S12">
            <v>62.720273832896183</v>
          </cell>
        </row>
      </sheetData>
      <sheetData sheetId="380">
        <row r="11">
          <cell r="U11">
            <v>5.4374185890334008</v>
          </cell>
        </row>
      </sheetData>
      <sheetData sheetId="381">
        <row r="89">
          <cell r="G89">
            <v>0.57428567802458796</v>
          </cell>
        </row>
      </sheetData>
      <sheetData sheetId="382">
        <row r="11">
          <cell r="S11">
            <v>58.392030270285957</v>
          </cell>
        </row>
      </sheetData>
      <sheetData sheetId="383">
        <row r="11">
          <cell r="U11">
            <v>5.4374185890334008</v>
          </cell>
        </row>
      </sheetData>
      <sheetData sheetId="384">
        <row r="89">
          <cell r="G89">
            <v>0.52642853818920554</v>
          </cell>
        </row>
      </sheetData>
      <sheetData sheetId="385">
        <row r="9">
          <cell r="S9">
            <v>17.677001448120013</v>
          </cell>
        </row>
      </sheetData>
      <sheetData sheetId="386">
        <row r="10">
          <cell r="U10">
            <v>4.3499348712267203</v>
          </cell>
        </row>
      </sheetData>
      <sheetData sheetId="387">
        <row r="89">
          <cell r="G89">
            <v>0.1914285593415293</v>
          </cell>
        </row>
      </sheetData>
      <sheetData sheetId="388">
        <row r="14">
          <cell r="S14">
            <v>52.418714795275541</v>
          </cell>
        </row>
      </sheetData>
      <sheetData sheetId="389">
        <row r="12">
          <cell r="U12">
            <v>1.2263650663562355</v>
          </cell>
        </row>
      </sheetData>
      <sheetData sheetId="390">
        <row r="89">
          <cell r="G89">
            <v>0.66999995769535248</v>
          </cell>
        </row>
      </sheetData>
      <sheetData sheetId="391">
        <row r="12">
          <cell r="S12">
            <v>30.887674961790289</v>
          </cell>
        </row>
      </sheetData>
      <sheetData sheetId="392">
        <row r="11">
          <cell r="U11">
            <v>0.13888134854955542</v>
          </cell>
        </row>
      </sheetData>
      <sheetData sheetId="393">
        <row r="89">
          <cell r="G89">
            <v>0.47857139835382323</v>
          </cell>
        </row>
      </sheetData>
      <sheetData sheetId="394">
        <row r="21">
          <cell r="S21">
            <v>63.548305110121873</v>
          </cell>
        </row>
      </sheetData>
      <sheetData sheetId="395">
        <row r="12">
          <cell r="U12">
            <v>5.5762999375829558</v>
          </cell>
        </row>
      </sheetData>
      <sheetData sheetId="396">
        <row r="89">
          <cell r="G89">
            <v>1.6271427544029988</v>
          </cell>
        </row>
      </sheetData>
      <sheetData sheetId="397">
        <row r="21">
          <cell r="S21">
            <v>76.80605619621187</v>
          </cell>
        </row>
      </sheetData>
      <sheetData sheetId="398">
        <row r="12">
          <cell r="U12">
            <v>5.5762999375829558</v>
          </cell>
        </row>
      </sheetData>
      <sheetData sheetId="399">
        <row r="89">
          <cell r="G89">
            <v>1.6271427544029988</v>
          </cell>
        </row>
      </sheetData>
      <sheetData sheetId="400">
        <row r="16">
          <cell r="S16">
            <v>56.353545930944662</v>
          </cell>
        </row>
      </sheetData>
      <sheetData sheetId="401">
        <row r="12">
          <cell r="U12">
            <v>5.5762999375829558</v>
          </cell>
        </row>
      </sheetData>
      <sheetData sheetId="402">
        <row r="89">
          <cell r="G89">
            <v>1.2921427755553228</v>
          </cell>
        </row>
      </sheetData>
      <sheetData sheetId="403">
        <row r="15">
          <cell r="S15">
            <v>36.466919301809654</v>
          </cell>
        </row>
      </sheetData>
      <sheetData sheetId="404">
        <row r="12">
          <cell r="U12">
            <v>4.4888162197762753</v>
          </cell>
        </row>
      </sheetData>
      <sheetData sheetId="405">
        <row r="89">
          <cell r="G89">
            <v>1.2442856357199403</v>
          </cell>
        </row>
      </sheetData>
      <sheetData sheetId="406">
        <row r="15">
          <cell r="S15">
            <v>36.466919301809654</v>
          </cell>
        </row>
      </sheetData>
      <sheetData sheetId="407">
        <row r="12">
          <cell r="U12">
            <v>4.4888162197762753</v>
          </cell>
        </row>
      </sheetData>
      <sheetData sheetId="408">
        <row r="89">
          <cell r="G89">
            <v>1.2442856357199403</v>
          </cell>
        </row>
      </sheetData>
      <sheetData sheetId="409">
        <row r="15">
          <cell r="S15">
            <v>36.466919301809654</v>
          </cell>
        </row>
      </sheetData>
      <sheetData sheetId="410">
        <row r="12">
          <cell r="U12">
            <v>4.4888162197762753</v>
          </cell>
        </row>
      </sheetData>
      <sheetData sheetId="411">
        <row r="89">
          <cell r="G89">
            <v>1.2442856357199403</v>
          </cell>
        </row>
      </sheetData>
      <sheetData sheetId="412">
        <row r="15">
          <cell r="S15">
            <v>36.466919301809654</v>
          </cell>
        </row>
      </sheetData>
      <sheetData sheetId="413">
        <row r="11">
          <cell r="U11">
            <v>4.3499348712267203</v>
          </cell>
        </row>
      </sheetData>
      <sheetData sheetId="414">
        <row r="89">
          <cell r="G89">
            <v>0.86142851703688184</v>
          </cell>
        </row>
      </sheetData>
      <sheetData sheetId="415">
        <row r="14">
          <cell r="S14">
            <v>34.540178561068913</v>
          </cell>
        </row>
      </sheetData>
      <sheetData sheetId="416">
        <row r="11">
          <cell r="U11">
            <v>4.3499348712267203</v>
          </cell>
        </row>
      </sheetData>
      <sheetData sheetId="417">
        <row r="89">
          <cell r="G89">
            <v>0.47857139835382323</v>
          </cell>
        </row>
      </sheetData>
      <sheetData sheetId="418">
        <row r="11">
          <cell r="S11">
            <v>8.6223977652672268</v>
          </cell>
        </row>
      </sheetData>
      <sheetData sheetId="419">
        <row r="10">
          <cell r="U10">
            <v>1.0874837178066801</v>
          </cell>
        </row>
      </sheetData>
      <sheetData sheetId="420">
        <row r="89">
          <cell r="G89">
            <v>0.1914285593415293</v>
          </cell>
        </row>
      </sheetData>
      <sheetData sheetId="421">
        <row r="11">
          <cell r="S11">
            <v>8.6223977652672268</v>
          </cell>
        </row>
      </sheetData>
      <sheetData sheetId="422">
        <row r="10">
          <cell r="U10">
            <v>1.0874837178066801</v>
          </cell>
        </row>
      </sheetData>
      <sheetData sheetId="423">
        <row r="89">
          <cell r="G89">
            <v>0.1914285593415293</v>
          </cell>
        </row>
      </sheetData>
      <sheetData sheetId="424">
        <row r="10">
          <cell r="S10">
            <v>6.6288755430450053</v>
          </cell>
        </row>
      </sheetData>
      <sheetData sheetId="425">
        <row r="10">
          <cell r="U10">
            <v>1.0874837178066801</v>
          </cell>
        </row>
      </sheetData>
      <sheetData sheetId="426">
        <row r="89">
          <cell r="G89">
            <v>9.5714279670764651E-2</v>
          </cell>
        </row>
      </sheetData>
      <sheetData sheetId="427">
        <row r="14">
          <cell r="S14">
            <v>49.973561198347895</v>
          </cell>
        </row>
      </sheetData>
      <sheetData sheetId="428">
        <row r="12">
          <cell r="U12">
            <v>0.41664404564866625</v>
          </cell>
        </row>
      </sheetData>
      <sheetData sheetId="429">
        <row r="89">
          <cell r="G89">
            <v>0.57428567802458796</v>
          </cell>
        </row>
      </sheetData>
      <sheetData sheetId="430">
        <row r="10">
          <cell r="S10">
            <v>17.677001448120013</v>
          </cell>
        </row>
      </sheetData>
      <sheetData sheetId="431">
        <row r="11">
          <cell r="U11">
            <v>0.41664404564866625</v>
          </cell>
        </row>
      </sheetData>
      <sheetData sheetId="432">
        <row r="89">
          <cell r="G89">
            <v>0.28714283901229398</v>
          </cell>
        </row>
      </sheetData>
      <sheetData sheetId="433">
        <row r="22">
          <cell r="S22">
            <v>57.674455698604532</v>
          </cell>
        </row>
      </sheetData>
      <sheetData sheetId="434">
        <row r="19">
          <cell r="U19">
            <v>8.2373520931197621</v>
          </cell>
        </row>
      </sheetData>
      <sheetData sheetId="435">
        <row r="91">
          <cell r="G91">
            <v>0.86142851703688184</v>
          </cell>
        </row>
      </sheetData>
      <sheetData sheetId="436">
        <row r="17">
          <cell r="S17">
            <v>12.607490171815973</v>
          </cell>
        </row>
      </sheetData>
      <sheetData sheetId="437">
        <row r="16">
          <cell r="U16">
            <v>1.7124497862796795</v>
          </cell>
        </row>
      </sheetData>
      <sheetData sheetId="438">
        <row r="91">
          <cell r="G91">
            <v>0.57428567802458796</v>
          </cell>
        </row>
      </sheetData>
      <sheetData sheetId="439">
        <row r="16">
          <cell r="S16">
            <v>8.0510086903344913</v>
          </cell>
        </row>
      </sheetData>
      <sheetData sheetId="440">
        <row r="16">
          <cell r="U16">
            <v>1.7124497862796795</v>
          </cell>
        </row>
      </sheetData>
      <sheetData sheetId="441">
        <row r="91">
          <cell r="G91">
            <v>0.52642853818920554</v>
          </cell>
        </row>
      </sheetData>
      <sheetData sheetId="442">
        <row r="16">
          <cell r="S16">
            <v>8.0510086903344913</v>
          </cell>
        </row>
      </sheetData>
      <sheetData sheetId="443">
        <row r="16">
          <cell r="U16">
            <v>1.7124497862796795</v>
          </cell>
        </row>
      </sheetData>
      <sheetData sheetId="444">
        <row r="91">
          <cell r="G91">
            <v>0.52642853818920554</v>
          </cell>
        </row>
      </sheetData>
      <sheetData sheetId="445">
        <row r="20">
          <cell r="S20">
            <v>13.300779736405683</v>
          </cell>
        </row>
      </sheetData>
      <sheetData sheetId="446">
        <row r="16">
          <cell r="U16">
            <v>1.5041277634553465</v>
          </cell>
        </row>
      </sheetData>
      <sheetData sheetId="447">
        <row r="91">
          <cell r="G91">
            <v>0.52642853818920554</v>
          </cell>
        </row>
      </sheetData>
      <sheetData sheetId="448">
        <row r="18">
          <cell r="S18">
            <v>11.091154555390682</v>
          </cell>
        </row>
      </sheetData>
      <sheetData sheetId="449">
        <row r="16">
          <cell r="U16">
            <v>1.5041277634553465</v>
          </cell>
        </row>
      </sheetData>
      <sheetData sheetId="450">
        <row r="91">
          <cell r="G91">
            <v>0.47857139835382323</v>
          </cell>
        </row>
      </sheetData>
      <sheetData sheetId="451">
        <row r="16">
          <cell r="S16">
            <v>7.4992207324003726</v>
          </cell>
        </row>
      </sheetData>
      <sheetData sheetId="452">
        <row r="16">
          <cell r="U16">
            <v>1.5041277634553465</v>
          </cell>
        </row>
      </sheetData>
      <sheetData sheetId="453">
        <row r="91">
          <cell r="G91">
            <v>0.43071425851844097</v>
          </cell>
        </row>
      </sheetData>
      <sheetData sheetId="454">
        <row r="16">
          <cell r="S16">
            <v>7.4992207324003726</v>
          </cell>
        </row>
      </sheetData>
      <sheetData sheetId="455">
        <row r="16">
          <cell r="U16">
            <v>1.5041277634553465</v>
          </cell>
        </row>
      </sheetData>
      <sheetData sheetId="456">
        <row r="91">
          <cell r="G91">
            <v>0.43071425851844097</v>
          </cell>
        </row>
      </sheetData>
      <sheetData sheetId="457">
        <row r="20">
          <cell r="S20">
            <v>9.7088459134153737</v>
          </cell>
        </row>
      </sheetData>
      <sheetData sheetId="458">
        <row r="20">
          <cell r="U20">
            <v>2.5916114812620266</v>
          </cell>
        </row>
      </sheetData>
      <sheetData sheetId="459">
        <row r="93">
          <cell r="G93">
            <v>0.43071425851844097</v>
          </cell>
        </row>
      </sheetData>
      <sheetData sheetId="460">
        <row r="12">
          <cell r="S12">
            <v>2.2096251810150016</v>
          </cell>
        </row>
      </sheetData>
      <sheetData sheetId="461">
        <row r="16">
          <cell r="U16">
            <v>1.5041277634553465</v>
          </cell>
        </row>
      </sheetData>
      <sheetData sheetId="462">
        <row r="91">
          <cell r="G91">
            <v>0.28714283901229398</v>
          </cell>
        </row>
      </sheetData>
      <sheetData sheetId="463">
        <row r="12">
          <cell r="S12">
            <v>2.2096251810150016</v>
          </cell>
        </row>
      </sheetData>
      <sheetData sheetId="464">
        <row r="16">
          <cell r="U16">
            <v>1.5041277634553465</v>
          </cell>
        </row>
      </sheetData>
      <sheetData sheetId="465">
        <row r="91">
          <cell r="G91">
            <v>0.28714283901229398</v>
          </cell>
        </row>
      </sheetData>
      <sheetData sheetId="466">
        <row r="12">
          <cell r="S12">
            <v>2.2096251810150016</v>
          </cell>
        </row>
      </sheetData>
      <sheetData sheetId="467">
        <row r="16">
          <cell r="U16">
            <v>1.5041277634553465</v>
          </cell>
        </row>
      </sheetData>
      <sheetData sheetId="468">
        <row r="91">
          <cell r="G91">
            <v>0.28714283901229398</v>
          </cell>
        </row>
      </sheetData>
      <sheetData sheetId="469">
        <row r="9">
          <cell r="S9">
            <v>0</v>
          </cell>
        </row>
      </sheetData>
      <sheetData sheetId="470">
        <row r="13">
          <cell r="U13">
            <v>1.2958057406310133</v>
          </cell>
        </row>
      </sheetData>
      <sheetData sheetId="471">
        <row r="89">
          <cell r="G89">
            <v>0.14357141950614699</v>
          </cell>
        </row>
      </sheetData>
      <sheetData sheetId="472">
        <row r="9">
          <cell r="S9">
            <v>0</v>
          </cell>
        </row>
      </sheetData>
      <sheetData sheetId="473">
        <row r="13">
          <cell r="U13">
            <v>1.2958057406310133</v>
          </cell>
        </row>
      </sheetData>
      <sheetData sheetId="474">
        <row r="89">
          <cell r="G89">
            <v>0.14357141950614699</v>
          </cell>
        </row>
      </sheetData>
      <sheetData sheetId="475">
        <row r="9">
          <cell r="S9">
            <v>0</v>
          </cell>
        </row>
      </sheetData>
      <sheetData sheetId="476">
        <row r="13">
          <cell r="U13">
            <v>1.2958057406310133</v>
          </cell>
        </row>
      </sheetData>
      <sheetData sheetId="477">
        <row r="89">
          <cell r="G89">
            <v>0.14357141950614699</v>
          </cell>
        </row>
      </sheetData>
      <sheetData sheetId="478">
        <row r="9">
          <cell r="S9">
            <v>0</v>
          </cell>
        </row>
      </sheetData>
      <sheetData sheetId="479">
        <row r="13">
          <cell r="U13">
            <v>1.2958057406310133</v>
          </cell>
        </row>
      </sheetData>
      <sheetData sheetId="480">
        <row r="89">
          <cell r="G89">
            <v>0.14357141950614699</v>
          </cell>
        </row>
      </sheetData>
      <sheetData sheetId="481">
        <row r="9">
          <cell r="S9">
            <v>0</v>
          </cell>
        </row>
      </sheetData>
      <sheetData sheetId="482">
        <row r="13">
          <cell r="U13">
            <v>1.2958057406310133</v>
          </cell>
        </row>
      </sheetData>
      <sheetData sheetId="483">
        <row r="89">
          <cell r="G89">
            <v>0.14357141950614699</v>
          </cell>
        </row>
      </sheetData>
      <sheetData sheetId="484">
        <row r="9">
          <cell r="S9">
            <v>2.2096251810150016</v>
          </cell>
        </row>
      </sheetData>
      <sheetData sheetId="485">
        <row r="8">
          <cell r="U8">
            <v>0</v>
          </cell>
        </row>
      </sheetData>
      <sheetData sheetId="486">
        <row r="89">
          <cell r="G89">
            <v>9.5714279670764651E-2</v>
          </cell>
        </row>
      </sheetData>
      <sheetData sheetId="487">
        <row r="9">
          <cell r="S9">
            <v>2.2096251810150016</v>
          </cell>
        </row>
      </sheetData>
      <sheetData sheetId="488">
        <row r="11">
          <cell r="U11">
            <v>0.20832202282433313</v>
          </cell>
        </row>
      </sheetData>
      <sheetData sheetId="489">
        <row r="89">
          <cell r="G89">
            <v>0.14357141950614699</v>
          </cell>
        </row>
      </sheetData>
      <sheetData sheetId="490">
        <row r="9">
          <cell r="S9">
            <v>2.2096251810150016</v>
          </cell>
        </row>
      </sheetData>
      <sheetData sheetId="491">
        <row r="11">
          <cell r="U11">
            <v>0.20832202282433313</v>
          </cell>
        </row>
      </sheetData>
      <sheetData sheetId="492">
        <row r="89">
          <cell r="G89">
            <v>0.14357141950614699</v>
          </cell>
        </row>
      </sheetData>
      <sheetData sheetId="493">
        <row r="9">
          <cell r="S9">
            <v>2.2096251810150016</v>
          </cell>
        </row>
      </sheetData>
      <sheetData sheetId="494">
        <row r="11">
          <cell r="U11">
            <v>0.20832202282433313</v>
          </cell>
        </row>
      </sheetData>
      <sheetData sheetId="495">
        <row r="89">
          <cell r="G89">
            <v>0.14357141950614699</v>
          </cell>
        </row>
      </sheetData>
      <sheetData sheetId="496"/>
      <sheetData sheetId="497"/>
      <sheetData sheetId="498"/>
      <sheetData sheetId="499"/>
      <sheetData sheetId="500"/>
      <sheetData sheetId="501"/>
      <sheetData sheetId="502">
        <row r="4">
          <cell r="AM4">
            <v>1.1728395061728392E-2</v>
          </cell>
          <cell r="AN4">
            <v>1.3227513227513227E-2</v>
          </cell>
          <cell r="AO4">
            <v>1.3227513227513227E-3</v>
          </cell>
        </row>
        <row r="5">
          <cell r="AM5">
            <v>1.1728395061728392E-2</v>
          </cell>
          <cell r="AN5">
            <v>1.0802469135802469E-2</v>
          </cell>
          <cell r="AO5">
            <v>1.3227513227513227E-3</v>
          </cell>
        </row>
        <row r="6">
          <cell r="AM6">
            <v>1.1728395061728392E-2</v>
          </cell>
          <cell r="AN6">
            <v>9.0388007054673716E-3</v>
          </cell>
          <cell r="AO6">
            <v>9.9206349206349201E-4</v>
          </cell>
        </row>
        <row r="7">
          <cell r="AM7">
            <v>1.1728395061728392E-2</v>
          </cell>
          <cell r="AN7">
            <v>8.1569664902998232E-3</v>
          </cell>
          <cell r="AO7">
            <v>6.6137566137566134E-4</v>
          </cell>
        </row>
        <row r="8">
          <cell r="AM8">
            <v>1.0408950617283948E-2</v>
          </cell>
          <cell r="AN8">
            <v>8.1569664902998232E-3</v>
          </cell>
          <cell r="AO8">
            <v>6.6137566137566134E-4</v>
          </cell>
        </row>
        <row r="9">
          <cell r="AM9">
            <v>9.0685626102292756E-3</v>
          </cell>
          <cell r="AN9">
            <v>8.1569664902998232E-3</v>
          </cell>
          <cell r="AO9">
            <v>4.8500881834215163E-4</v>
          </cell>
        </row>
        <row r="10">
          <cell r="AM10">
            <v>9.0685626102292756E-3</v>
          </cell>
          <cell r="AN10">
            <v>5.7319223985890649E-3</v>
          </cell>
          <cell r="AO10">
            <v>3.3068783068783067E-4</v>
          </cell>
        </row>
        <row r="11">
          <cell r="AM11">
            <v>8.9219576719576695E-3</v>
          </cell>
          <cell r="AN11">
            <v>5.7319223985890649E-3</v>
          </cell>
          <cell r="AO11">
            <v>3.3068783068783067E-4</v>
          </cell>
        </row>
      </sheetData>
      <sheetData sheetId="503">
        <row r="6">
          <cell r="B6" t="str">
            <v>Air Compressor</v>
          </cell>
          <cell r="C6">
            <v>0.48</v>
          </cell>
        </row>
        <row r="7">
          <cell r="B7" t="str">
            <v>Generators</v>
          </cell>
          <cell r="C7">
            <v>0.74</v>
          </cell>
        </row>
        <row r="8">
          <cell r="B8" t="str">
            <v xml:space="preserve"> Pressure Washer</v>
          </cell>
          <cell r="C8">
            <v>0.3</v>
          </cell>
        </row>
        <row r="9">
          <cell r="B9" t="str">
            <v xml:space="preserve"> Pumps                       </v>
          </cell>
          <cell r="C9">
            <v>0.74</v>
          </cell>
        </row>
        <row r="10">
          <cell r="B10" t="str">
            <v xml:space="preserve"> Welders                     </v>
          </cell>
          <cell r="C10">
            <v>0.45</v>
          </cell>
        </row>
        <row r="11">
          <cell r="B11" t="str">
            <v>Manlift</v>
          </cell>
          <cell r="C11">
            <v>0.46</v>
          </cell>
        </row>
        <row r="12">
          <cell r="B12" t="str">
            <v>Drill Rig</v>
          </cell>
          <cell r="C12">
            <v>0.75</v>
          </cell>
        </row>
        <row r="13">
          <cell r="B13" t="str">
            <v>Concrete Saw</v>
          </cell>
          <cell r="C13">
            <v>0.73</v>
          </cell>
        </row>
        <row r="14">
          <cell r="B14" t="str">
            <v>Crane</v>
          </cell>
          <cell r="C14">
            <v>0.43</v>
          </cell>
        </row>
        <row r="15">
          <cell r="B15" t="str">
            <v xml:space="preserve"> Crawler Tractor</v>
          </cell>
          <cell r="C15">
            <v>0.64</v>
          </cell>
        </row>
        <row r="16">
          <cell r="B16" t="str">
            <v xml:space="preserve"> Crushing/Proc. Equipment    </v>
          </cell>
          <cell r="C16">
            <v>0.78</v>
          </cell>
        </row>
        <row r="17">
          <cell r="B17" t="str">
            <v>Excavator</v>
          </cell>
          <cell r="C17">
            <v>0.56999999999999995</v>
          </cell>
        </row>
        <row r="18">
          <cell r="B18" t="str">
            <v>Excavator w/ Breaker</v>
          </cell>
          <cell r="C18">
            <v>0.56999999999999995</v>
          </cell>
        </row>
        <row r="19">
          <cell r="B19" t="str">
            <v>Excavator/Drill</v>
          </cell>
          <cell r="C19">
            <v>0.56999999999999995</v>
          </cell>
        </row>
        <row r="20">
          <cell r="B20" t="str">
            <v>Road Grader/Blade</v>
          </cell>
          <cell r="C20">
            <v>0.61</v>
          </cell>
        </row>
        <row r="21">
          <cell r="B21" t="str">
            <v xml:space="preserve"> Off-Highway Tractor</v>
          </cell>
          <cell r="C21">
            <v>0.65</v>
          </cell>
        </row>
        <row r="22">
          <cell r="B22" t="str">
            <v>Dump/Haul Truck</v>
          </cell>
          <cell r="C22">
            <v>0.56999999999999995</v>
          </cell>
        </row>
        <row r="23">
          <cell r="B23" t="str">
            <v>Water Truck</v>
          </cell>
          <cell r="C23">
            <v>0.56999999999999995</v>
          </cell>
        </row>
        <row r="24">
          <cell r="B24" t="str">
            <v>Cable Dolly</v>
          </cell>
          <cell r="C24">
            <v>0.62</v>
          </cell>
        </row>
        <row r="25">
          <cell r="B25" t="str">
            <v xml:space="preserve"> Paver</v>
          </cell>
          <cell r="C25">
            <v>0.62</v>
          </cell>
        </row>
        <row r="26">
          <cell r="B26" t="str">
            <v xml:space="preserve"> Paving Equipment            </v>
          </cell>
          <cell r="C26">
            <v>0.53</v>
          </cell>
        </row>
        <row r="27">
          <cell r="B27" t="str">
            <v>Compactor</v>
          </cell>
          <cell r="C27">
            <v>0.56000000000000005</v>
          </cell>
        </row>
        <row r="28">
          <cell r="B28" t="str">
            <v>Fork Lift</v>
          </cell>
          <cell r="C28">
            <v>0.6</v>
          </cell>
        </row>
        <row r="29">
          <cell r="B29" t="str">
            <v>Bulldozer</v>
          </cell>
          <cell r="C29">
            <v>0.59</v>
          </cell>
        </row>
        <row r="30">
          <cell r="B30" t="str">
            <v>Backhoe - Rubber tire</v>
          </cell>
          <cell r="C30">
            <v>0.54</v>
          </cell>
        </row>
        <row r="31">
          <cell r="B31" t="str">
            <v>Scraper</v>
          </cell>
          <cell r="C31">
            <v>0.72</v>
          </cell>
        </row>
        <row r="32">
          <cell r="B32" t="str">
            <v xml:space="preserve"> Signal Board</v>
          </cell>
          <cell r="C32">
            <v>0.78</v>
          </cell>
        </row>
        <row r="33">
          <cell r="B33" t="str">
            <v>Backhoe, loader, skid steer</v>
          </cell>
          <cell r="C33">
            <v>0.55000000000000004</v>
          </cell>
        </row>
        <row r="34">
          <cell r="B34" t="str">
            <v>Skid Steer Loader</v>
          </cell>
          <cell r="C34">
            <v>0.55000000000000004</v>
          </cell>
        </row>
        <row r="35">
          <cell r="B35" t="str">
            <v>Skid Steer / Skip Loader</v>
          </cell>
          <cell r="C35">
            <v>0.55000000000000004</v>
          </cell>
        </row>
        <row r="36">
          <cell r="B36" t="str">
            <v xml:space="preserve"> Surfacing Equipment         </v>
          </cell>
          <cell r="C36">
            <v>0.45</v>
          </cell>
        </row>
        <row r="37">
          <cell r="B37" t="str">
            <v>Street Sweeper</v>
          </cell>
        </row>
        <row r="38">
          <cell r="B38" t="str">
            <v>Backhoe</v>
          </cell>
          <cell r="C38">
            <v>0.55000000000000004</v>
          </cell>
        </row>
        <row r="39">
          <cell r="B39" t="str">
            <v>Loader</v>
          </cell>
          <cell r="C39">
            <v>0.55000000000000004</v>
          </cell>
        </row>
        <row r="40">
          <cell r="B40" t="str">
            <v>Trencher/Ditch Witch</v>
          </cell>
          <cell r="C40">
            <v>0.75</v>
          </cell>
        </row>
      </sheetData>
      <sheetData sheetId="504"/>
      <sheetData sheetId="505"/>
      <sheetData sheetId="506"/>
      <sheetData sheetId="507"/>
      <sheetData sheetId="508"/>
      <sheetData sheetId="509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Equipment SCS 7-28-14"/>
      <sheetName val="Construction Trucks SCS 7-28-14"/>
      <sheetName val="WorkerTrips SCS 7-28-14"/>
      <sheetName val="Equipment SCS 8-4-14"/>
      <sheetName val="Construction Trucks SCS 8-4-14"/>
      <sheetName val="WorkerTrips SCS 8-4-14"/>
      <sheetName val="Equipment Salt Creek Substa (2)"/>
      <sheetName val="Construction Trucks Salt Cr (2)"/>
      <sheetName val="WorkerTrips Salt Creek Sub (2)"/>
      <sheetName val="Equipment SCS 8-11-14"/>
      <sheetName val="Construction Trucks SCS 8-11-14"/>
      <sheetName val="WorkerTrips SCS 8-11-14"/>
      <sheetName val="Equipment SCS 8-18-14"/>
      <sheetName val="Construction Trucks SCS 8-18-14"/>
      <sheetName val="WorkerTrips SCS 8-18-14"/>
      <sheetName val="Equipment SCS 8-25-14"/>
      <sheetName val="Construction Trucks SCS 8-25-14"/>
      <sheetName val="WorkerTrips SCS 8-25-14"/>
      <sheetName val="Equipment SCS 9-1-14"/>
      <sheetName val="Construction Trucks SCS 9-1-14"/>
      <sheetName val="WorkerTrips SCS 9-1-14"/>
      <sheetName val="Equipment SCS 9-8-14"/>
      <sheetName val="Construction Trucks SCS 9-8-14"/>
      <sheetName val="WorkerTrips SCS 9-8-14"/>
      <sheetName val="Equipment SCS 9-15-14"/>
      <sheetName val="Construction Trucks SCS 9-15-14"/>
      <sheetName val="WorkerTrips SCS 9-15-14"/>
      <sheetName val="Equipment SCS 9-22-14"/>
      <sheetName val="Construction Trucks SCS 9-22-14"/>
      <sheetName val="WorkerTrips SCS 9-22-14"/>
      <sheetName val="Equipment SCS 9-29-14"/>
      <sheetName val="Construction Trucks SCS 9-29-14"/>
      <sheetName val="WorkerTrips SCS 9-29-14"/>
      <sheetName val="Equipment SCS 10-6-14"/>
      <sheetName val="Construction Trucks SCS 10-6-14"/>
      <sheetName val="WorkerTrips SCS 10-6-14"/>
      <sheetName val="Equipment SCS 10-13-14"/>
      <sheetName val="Construction Trucks SCS 10-13-1"/>
      <sheetName val="WorkerTrips SCS 10-13-14"/>
      <sheetName val="Equipment SCS 10-20-14"/>
      <sheetName val="Construction Trucks SCS 10-20-1"/>
      <sheetName val="WorkerTrips SCS 10-20-14"/>
      <sheetName val="Equipment SCS 10-27-14"/>
      <sheetName val="Construction Trucks SCS 10-27-1"/>
      <sheetName val="WorkerTrips SCS 10-27-14"/>
      <sheetName val="Equipment SCS 11-3-14"/>
      <sheetName val="Construction Trucks SCS 11-3-14"/>
      <sheetName val="WorkerTrips SCS 11-3-14"/>
      <sheetName val="Equipment SCS 11-10-14"/>
      <sheetName val="Construction Truck SCS 11-10-14"/>
      <sheetName val="WorkerTrips SCS 11-10-14"/>
      <sheetName val="Equipment SCS 11-17-14"/>
      <sheetName val="Construction Truck SCS 11-17-1"/>
      <sheetName val="WorkerTrips SCS 11-17-14"/>
      <sheetName val="Equipment SCS 11-24-14"/>
      <sheetName val="Construction Truck SCS 11-24-14"/>
      <sheetName val="WorkerTrips SCS 11-24-14"/>
      <sheetName val="Equipment SCS 12-1-14"/>
      <sheetName val="Construction Trucks SCS 12-1-14"/>
      <sheetName val="WorkerTrips SCS 12-1-14"/>
      <sheetName val="Equipment SCS 12-8-14"/>
      <sheetName val="Construction Trucks SCS 12-8-14"/>
      <sheetName val="WorkerTrips SCS 12-8-14"/>
      <sheetName val="Equipment SCS 12-15-14"/>
      <sheetName val="Construction Trucks SCS 12-15-1"/>
      <sheetName val="WorkerTrips SCS 12-15-14"/>
      <sheetName val="Equipment SCS 12-22-14"/>
      <sheetName val="Construction Truck SCS 12-22-14"/>
      <sheetName val="WorkerTrips SCS 12-22-14"/>
      <sheetName val="Equipment SCS 12-29-14"/>
      <sheetName val="Construction Truck SCS 12-29-14"/>
      <sheetName val="WorkerTrips SCS 12-29-14"/>
      <sheetName val="Equipment SCS 1-5-15"/>
      <sheetName val="Construction Truck SCS 1-5-15"/>
      <sheetName val="WorkerTrips SCS 1-5-15"/>
      <sheetName val="Equipment SCS 1-12-15"/>
      <sheetName val="Construction Truck SCS 1-12-15"/>
      <sheetName val="WorkerTrips SCS 1-12-15"/>
      <sheetName val="Equipment SCS 1-19-15"/>
      <sheetName val="Construction Truck SCS 1-19-15"/>
      <sheetName val="WorkerTrips SCS 1-19-15"/>
      <sheetName val="Equipment SCS 1-26-15"/>
      <sheetName val="Construction Truck SCS 1-26-15"/>
      <sheetName val="WorkerTrips SCS 1-26-15"/>
      <sheetName val="Equipment SCS 2-2-15"/>
      <sheetName val="Construction Truck SCS 2-2-15"/>
      <sheetName val="WorkerTrips SCS 2-2-15"/>
      <sheetName val="Equipment SCS 2-9-15"/>
      <sheetName val="Construction Truck SCS 2-9-15"/>
      <sheetName val="WorkerTrips SCS 2-9-15"/>
      <sheetName val="Equipment SCS 2-16-15"/>
      <sheetName val="Construction Truck SCS 2-16-15"/>
      <sheetName val="WorkerTrips SCS 2-16-15"/>
      <sheetName val="Equipment SCS 2-23-15"/>
      <sheetName val="Construction Truck SCS 2-23-15"/>
      <sheetName val="WorkerTrips SCS 2-23-15"/>
      <sheetName val="Equipment SCS 3-2-15"/>
      <sheetName val="Construction Truck SCS 3-2-15"/>
      <sheetName val="WorkerTrips SCS 3-2-15"/>
      <sheetName val="Equipment SCS 3-9-15"/>
      <sheetName val="Construction Truck SCS 3-9-15"/>
      <sheetName val="WorkerTrips SCS 3-9-15"/>
      <sheetName val="Equipment SCS 3-16-15"/>
      <sheetName val="Construction Truck SCS 3-16-15"/>
      <sheetName val="WorkerTrips SCS 3-16-15"/>
      <sheetName val="Equipment SCS 3-23-15"/>
      <sheetName val="Construction Truck SCS 3-23-15"/>
      <sheetName val="WorkerTrips SCS 3-23-15"/>
      <sheetName val="Equipment SCS 3-30-15"/>
      <sheetName val="Construction Truck SCS 3-30-15"/>
      <sheetName val="WorkerTrips SCS 3-30-15"/>
      <sheetName val="Equipment SCS 4-6-15"/>
      <sheetName val="Construction Truck SCS 4-6-15"/>
      <sheetName val="WorkerTrips SCS 4-6-15"/>
      <sheetName val="Equipment SCS 4-13-15"/>
      <sheetName val="Construction Truck SCS 4-13-15"/>
      <sheetName val="WorkerTrips SCS 4-13-15"/>
      <sheetName val="Equipment SCS 4-20-15"/>
      <sheetName val="Construction Truck SCS 4-20-15"/>
      <sheetName val="WorkerTrips SCS 4-20-15"/>
      <sheetName val="Equipment SCS 4-27-15"/>
      <sheetName val="Construction Truck SCS 4-27-15"/>
      <sheetName val="WorkerTrips SCS 4-27-15"/>
      <sheetName val="Equipment SCS 5-4-15"/>
      <sheetName val="Construction Truck SCS 5-4-15"/>
      <sheetName val="WorkerTrips SCS 5-4-15"/>
      <sheetName val="Equipment SCS 5-11-15"/>
      <sheetName val="Construction Truck SCS 5-11-15"/>
      <sheetName val="WorkerTrips SCS 5-11-15"/>
      <sheetName val="Equipment SCS 5-18-15"/>
      <sheetName val="Construction Truck SCS 5-18-15"/>
      <sheetName val="WorkerTrips SCS 5-18-15"/>
      <sheetName val="Equipment SCS 5-25-15"/>
      <sheetName val="Construction Truck SCS 5-25-15"/>
      <sheetName val="WorkerTrips SCS 5-25-15"/>
      <sheetName val="Equipment SCS 6-1-15"/>
      <sheetName val="Construction Truck SCS 6-1-15"/>
      <sheetName val="WorkerTrips SCS 6-1-15"/>
      <sheetName val="Equipment SCS 6-8-15"/>
      <sheetName val="Construction Truck SCS 6-8-15"/>
      <sheetName val="WorkerTrips SCS 6-8-15"/>
      <sheetName val="Equipment SCS 6-15-15"/>
      <sheetName val="Construction Truck SCS 6-15-15"/>
      <sheetName val="WorkerTrips SCS 6-15-15"/>
      <sheetName val="Equipment SCS 6-23-15"/>
      <sheetName val="Construction Truck SCS 6-23-15"/>
      <sheetName val="WorkerTrips SCS 6-23-15"/>
      <sheetName val="Equipment SCS 6-30-15"/>
      <sheetName val="Construction Truck SCS 6-30-15"/>
      <sheetName val="WorkerTrips SCS 6-30-15"/>
      <sheetName val="Equipment SCS 7-6-15"/>
      <sheetName val="Construction Truck SCS 7-6-15"/>
      <sheetName val="WorkerTrips SCS 7-6-15"/>
      <sheetName val="Equipment SCS 7-13-15"/>
      <sheetName val="Construction Truck SCS 7-13-15"/>
      <sheetName val="WorkerTrips SCS 7-13-15"/>
      <sheetName val="Equipment SCS 7-20-15"/>
      <sheetName val="Construction Truck SCS 7-20-15"/>
      <sheetName val="WorkerTrips SCS 7-20-15"/>
      <sheetName val="Equipment SCS 7-27-15"/>
      <sheetName val="Construction Truck SCS 7-27-15"/>
      <sheetName val="WorkerTrips SCS 7-27-15"/>
      <sheetName val="Equipment SCS 8-3-15"/>
      <sheetName val="Construction Truck SCS 8-3-15"/>
      <sheetName val="WorkerTrips SCS 8-3-15"/>
      <sheetName val="Equipment SCS 8-10-15"/>
      <sheetName val="Construction Truck SCS 8-10-15"/>
      <sheetName val="WorkerTrips SCS 8-10-15"/>
      <sheetName val="Equipment SCS 8-17-15"/>
      <sheetName val="Construction Truck SCS 8-17-15"/>
      <sheetName val="WorkerTrips SCS 8-17-15"/>
      <sheetName val="Equipment SCS 818-101"/>
      <sheetName val="Construction Truck SCS 818-101"/>
      <sheetName val="WorkerTrips SCS 818-101"/>
      <sheetName val="Equipment SCS 102-119"/>
      <sheetName val="Construction Truck SCS 102-119"/>
      <sheetName val="WorkerTrips SCS 102-119"/>
      <sheetName val="Equipment SCS 1110-1130"/>
      <sheetName val="Construction Truck SCS1110-1130"/>
      <sheetName val="WorkerTrips SCS 1110-1130"/>
      <sheetName val="Equipment SCS 12-7-15"/>
      <sheetName val="Construction Truck SCS 12-7-15"/>
      <sheetName val="WorkerTrips SCS 12-7-15"/>
      <sheetName val="Equipment SCS 12-14-15"/>
      <sheetName val="Construction Truck SCS 12-14-15"/>
      <sheetName val="WorkerTrips SCS 12-14-15"/>
      <sheetName val="Equipment SCS 12-21-15"/>
      <sheetName val="Construction Truck SCS 12-21-15"/>
      <sheetName val="WorkerTrips SCS 12-21-15"/>
      <sheetName val="Equipment SCS 12-28-15"/>
      <sheetName val="Construction Truck SCS 12-28-15"/>
      <sheetName val="WorkerTrips SCS 12-28-15"/>
      <sheetName val="Equipment SCS 1-4-16"/>
      <sheetName val="Construction Truck SCS 1-4-16"/>
      <sheetName val="WorkerTrips SCS 1-4-16"/>
      <sheetName val="Equipment SCS 1-11-16"/>
      <sheetName val="Construction Truck SCS 1-11-16"/>
      <sheetName val="WorkerTrips SCS 1-11-16"/>
      <sheetName val="Equipment SCS 1-18-16"/>
      <sheetName val="Construction Truck SCS 1-18-16"/>
      <sheetName val="WorkerTrips SCS 1-18-16"/>
      <sheetName val="Equipment UG12kV"/>
      <sheetName val="Construction Trucks UG12kV"/>
      <sheetName val="WorkerTrips UG12kV"/>
      <sheetName val="Equipment Miguel Sub"/>
      <sheetName val="Offroad Tiers EF"/>
      <sheetName val="Construction Trucks Miguel Sub"/>
      <sheetName val="WorkerTrips Miguel Sub "/>
      <sheetName val="WorkerTrips"/>
      <sheetName val="Construction Trucks"/>
      <sheetName val="Helicopters"/>
      <sheetName val="Helicopter EF"/>
      <sheetName val="Fugitive Dust SC Substation"/>
      <sheetName val="Fugitive Dust TL6965"/>
      <sheetName val="Fugitive Dust M Substation"/>
      <sheetName val="Fugitive Dust Transmission"/>
      <sheetName val="SC Substation Construction Unmi"/>
      <sheetName val="SC Substation Construction"/>
      <sheetName val="TL6965 Construction Unmit"/>
      <sheetName val="TL6965 Construction"/>
      <sheetName val="TL6910 Construction"/>
      <sheetName val="12kV Distribution"/>
      <sheetName val="M Substation Construction Unmit"/>
      <sheetName val="M Substation Construction"/>
      <sheetName val="Maximum Daily  Unmit"/>
      <sheetName val="Maximum Daily "/>
      <sheetName val="Equipment 69kV 12-8-14"/>
      <sheetName val="Trucks 69kV 12-8-14"/>
      <sheetName val="WorkerTrips 69kV 12-8-14"/>
      <sheetName val="Equipment Trans Miguel SC (2)"/>
      <sheetName val="Construction Trucks Miguel  (2)"/>
      <sheetName val="WorkerTrips Miguel SC (2)"/>
      <sheetName val="Equipment 69kV 1215-120"/>
      <sheetName val="Trucks 69kV 1215-120"/>
      <sheetName val="WorkerTrips 69kV 1215-120"/>
      <sheetName val="Equipment 69kV 120-317"/>
      <sheetName val="Trucks 69kV 120-317"/>
      <sheetName val="WorkerTrips 69kV 120-317"/>
      <sheetName val="Equipment 69kV 3-17-15"/>
      <sheetName val="Trucks 69kV 3-17-15"/>
      <sheetName val="WorkerTrips 69kV 3-17-15"/>
      <sheetName val="Equipment 69kV 3-24-15"/>
      <sheetName val="Trucks 69kV 3-24-15"/>
      <sheetName val="WorkerTrips 69kV 3-24-15"/>
      <sheetName val="Equipment 69kV 7-20-15"/>
      <sheetName val="Trucks 69kV 7-20-15"/>
      <sheetName val="WorkerTrips 69kV 7-20-15"/>
      <sheetName val="Equipment 69kV 7-27-15"/>
      <sheetName val="Trucks 69kV 7-27-15"/>
      <sheetName val="WorkerTrips 69kV 7-27-15"/>
      <sheetName val="Equipment 69kV 8-3-15"/>
      <sheetName val="Trucks 69kV 8-3-15"/>
      <sheetName val="WorkerTrips 69kV 8-3-15"/>
      <sheetName val="Equipment 69kV 8-10-15"/>
      <sheetName val="Trucks 69kV 8-10-15"/>
      <sheetName val="WorkerTrips 69kV 8-10-15"/>
      <sheetName val="Equipment 69kV 8-17-15"/>
      <sheetName val="Trucks 69kV 8-17-15"/>
      <sheetName val="WorkerTrips 69kV 8-17-15"/>
      <sheetName val="Equipment 69kV 8-24-15"/>
      <sheetName val="Trucks 69kV 8-24-15"/>
      <sheetName val="WorkerTrips 69kV 8-24-15"/>
      <sheetName val="Equipment 69kV 8-31-15"/>
      <sheetName val="Trucks 69kV 8-31-15"/>
      <sheetName val="WorkerTrips 69kV 8-31-15"/>
      <sheetName val="Equipment 69kV 9-7-15"/>
      <sheetName val="Trucks 69kV 9-7-15"/>
      <sheetName val="WorkerTrips 69kV 9-7-15"/>
      <sheetName val="Equipment 69kV 9-28-15"/>
      <sheetName val="Trucks 69kV 9-28-15"/>
      <sheetName val="WorkerTrips 69kV 9-28-15"/>
      <sheetName val="Equipment TL6910 2-9-15"/>
      <sheetName val="Trucks TL6910 2-9-15"/>
      <sheetName val="WorkerTrips TL6910 2-9-15"/>
      <sheetName val="Equipment TL6910 2-16-15"/>
      <sheetName val="Trucks TL6910 2-16-15"/>
      <sheetName val="WorkerTrips TL6910 2-16-15"/>
      <sheetName val="Equipment TL6910 4-13-15"/>
      <sheetName val="Trucks TL6910 4-13-15"/>
      <sheetName val="WorkerTrips TL6910 4-13-15"/>
      <sheetName val="Equipment TL6910 4-27-15"/>
      <sheetName val="Trucks TL6910 4-27-15"/>
      <sheetName val="WorkerTrips TL6910 4-27-15"/>
      <sheetName val="Equipment TL6910 8-10-15"/>
      <sheetName val="Trucks TL6910 8-10-15"/>
      <sheetName val="WorkerTrips TL6910 8-10-15"/>
      <sheetName val="Equipment TL6910 8-17-15"/>
      <sheetName val="Trucks TL6910 8-17-15"/>
      <sheetName val="WorkerTrips TL6910 8-17-15"/>
      <sheetName val="Equipment TL6910 8-24-15"/>
      <sheetName val="Trucks TL6910 8-24-15"/>
      <sheetName val="WorkerTrips TL6910 8-24-15"/>
      <sheetName val="Equipment TL6910 9-21-15"/>
      <sheetName val="Trucks TL6910 9-21-15"/>
      <sheetName val="WorkerTrips TL6910 9-21-15"/>
      <sheetName val="Equipment 12kV Dist 3-9-15"/>
      <sheetName val="Trucks 12kV Dist 3-9-15"/>
      <sheetName val="WorkerTrips 12kV Dist 3-9-15"/>
      <sheetName val="Equipment 12kV Dist 3-16-15"/>
      <sheetName val="Trucks 12kV Dist 3-16-15"/>
      <sheetName val="WorkerTrips 12kV Dist 3-16-15"/>
      <sheetName val="Equipment 12kV Dist 3-23-15"/>
      <sheetName val="Trucks 12kV Dist 3-23-15"/>
      <sheetName val="WorkerTrips 12kV Dist 3-23-15"/>
      <sheetName val="Equipment 12kV Dist 3-30-15"/>
      <sheetName val="Trucks 12kV Dist 3-30-15"/>
      <sheetName val="WorkerTrips 12kV Dist 3-30-15"/>
      <sheetName val="Equipment 12kV Dist 4-6-15"/>
      <sheetName val="Trucks 12kV Dist 4-6-15"/>
      <sheetName val="WorkerTrips 12kV Dist 4-6-15"/>
      <sheetName val="Equipment 12kV Dist 4-13-15"/>
      <sheetName val="Trucks 12kV Dist 4-13-15"/>
      <sheetName val="WorkerTrips 12kV Dist 4-13-15"/>
      <sheetName val="Equipment 12kV Dist 4-20-15"/>
      <sheetName val="Trucks 12kV Dist 4-20-15"/>
      <sheetName val="WorkerTrips 12kV Dist 4-20-15"/>
      <sheetName val="Equipment 12kV Dist 4-27-15"/>
      <sheetName val="Trucks 12kV Dist 4-27-15"/>
      <sheetName val="WorkerTrips 12kV Dist 4-27-15"/>
      <sheetName val="Equipment 12kV Dist 5-1-15"/>
      <sheetName val="Trucks 12kV Dist 5-1-15"/>
      <sheetName val="WorkerTrips 12kV Dist 5-1-15"/>
      <sheetName val="Equipment 12kV Dist 5-8-15"/>
      <sheetName val="Trucks 12kV Dist 5-8-15"/>
      <sheetName val="WorkerTrips 12kV Dist 5-8-15"/>
      <sheetName val="Equipment 12kV Dist 5-15-15"/>
      <sheetName val="Trucks 12kV Dist 5-15-15"/>
      <sheetName val="WorkerTrips 12kV Dist 5-15-15"/>
      <sheetName val="Equipment 12kV Dist 5-22-15"/>
      <sheetName val="Trucks 12kV Dist 5-22-15"/>
      <sheetName val="WorkerTrips 12kV Dist 5-22-15"/>
      <sheetName val="Equipment 12kV Dist 529-801"/>
      <sheetName val="Trucks 12kV Dist 529-801"/>
      <sheetName val="WorkerTrips 12kV Dist 529-801"/>
      <sheetName val="Equipment Miguel Sub 3-30-15"/>
      <sheetName val="Trucks Miguel Sub 3-30-15"/>
      <sheetName val="WorkerTrips Miguel Sub 3-30-15"/>
      <sheetName val="Equipment Miguel Sub 4-6-15"/>
      <sheetName val="Trucks Miguel Sub 4-6-15"/>
      <sheetName val="WorkerTrips Miguel Sub 4-6-15"/>
      <sheetName val="Equipment Miguel Sub 4-13-15"/>
      <sheetName val="Trucks Miguel Sub 4-13-15"/>
      <sheetName val="WorkerTrips Miguel Sub 4-13-15"/>
      <sheetName val="Equipment Miguel Sub 4-20-15"/>
      <sheetName val="Trucks Miguel Sub 4-20-15"/>
      <sheetName val="WorkerTrips Miguel Sub 4-20-15"/>
      <sheetName val="Equipment Miguel Sub 4-27-15"/>
      <sheetName val="Trucks Miguel Sub 4-27-15"/>
      <sheetName val="WorkerTrips Miguel Sub 4-27-15"/>
      <sheetName val="Equipment Miguel Sub 5-4-15"/>
      <sheetName val="Trucks Miguel Sub 5-4-15"/>
      <sheetName val="WorkerTrips Miguel Sub 5-4-15"/>
      <sheetName val="Equipment Miguel Sub 5-11-15"/>
      <sheetName val="Trucks Miguel Sub 5-11-15"/>
      <sheetName val="WorkerTrips Miguel Sub 5-11-15"/>
      <sheetName val="Equipment Miguel Sub 5-18-15"/>
      <sheetName val="Trucks Miguel Sub 5-18-15"/>
      <sheetName val="WorkerTrips Miguel Sub 5-18-15"/>
      <sheetName val="Equipment Miguel Sub 5-25-15"/>
      <sheetName val="Trucks Miguel Sub 5-25-15"/>
      <sheetName val="WorkerTrips Miguel Sub 5-25-15"/>
      <sheetName val="Equipment Miguel Sub 6-1-15"/>
      <sheetName val="Trucks Miguel Sub 6-1-15"/>
      <sheetName val="WorkerTrips Miguel Sub 6-1-15"/>
      <sheetName val="Equipment Miguel Sub 6-8-15"/>
      <sheetName val="Trucks Miguel Sub 6-8-15"/>
      <sheetName val="WorkerTrips Miguel Sub 6-8-15"/>
      <sheetName val="Equipment Miguel Sub 6-15-15"/>
      <sheetName val="Trucks Miguel Sub 6-15-15"/>
      <sheetName val="WorkerTrips Miguel Sub 6-15-15"/>
      <sheetName val="Equipment Miguel Sub 6-23-15"/>
      <sheetName val="Trucks Miguel Sub 6-23-15"/>
      <sheetName val="WorkerTrips Miguel Sub 6-23-15"/>
      <sheetName val="Equipment Miguel Sub 6-30-15"/>
      <sheetName val="Trucks Miguel Sub 6-30-15"/>
      <sheetName val="WorkerTrips Miguel Sub 6-30-15"/>
      <sheetName val="Equipment Miguel Sub 7-6-15"/>
      <sheetName val="Trucks Miguel Sub 7-6-15"/>
      <sheetName val="WorkerTrips Miguel Sub 7-6-15"/>
      <sheetName val="Equipment Miguel Sub 7-13-15"/>
      <sheetName val="Trucks Miguel Sub 7-13-15"/>
      <sheetName val="WorkerTrips Miguel Sub 7-13-15"/>
      <sheetName val="Equipment Miguel Sub 7-20-15"/>
      <sheetName val="Trucks Miguel Sub 7-20-15"/>
      <sheetName val="WorkerTrips Miguel Sub 7-20-15"/>
      <sheetName val="Equipment Miguel 12-28-15"/>
      <sheetName val="Construction Truck Mig 12-28-15"/>
      <sheetName val="WorkerTrips Mguel 12-28-15"/>
      <sheetName val="Equipment Miguel 1-4-16"/>
      <sheetName val="Construction Truck Mig 1-4-16"/>
      <sheetName val="WorkerTrips Miguel 1-4-16"/>
      <sheetName val="Equipment Miguel 1-11-16"/>
      <sheetName val="Construction Truck Mig 1-11-16"/>
      <sheetName val="WorkerTrips Miguel 1-11-16"/>
      <sheetName val="Equipment Miguel 1-18-16"/>
      <sheetName val="Construction Truck Mig 1-18-16"/>
      <sheetName val="WorkerTrips Miguel 1-18-16"/>
      <sheetName val="Summary NOx"/>
      <sheetName val="Offroad Tier 2 Alt1"/>
      <sheetName val="Offroad Tiers EF (2)"/>
      <sheetName val="Offroad Tiers LF"/>
      <sheetName val="Chart"/>
      <sheetName val="Summary GHGs"/>
      <sheetName val="Fugitive Dust SC Substation (2)"/>
      <sheetName val="Fugitive Dust M Substation (2)"/>
      <sheetName val="Summary"/>
      <sheetName val="SC Substation Construction (2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14">
          <cell r="S14">
            <v>39.052803369562639</v>
          </cell>
        </row>
      </sheetData>
      <sheetData sheetId="10">
        <row r="12">
          <cell r="U12">
            <v>6.168145514179046</v>
          </cell>
        </row>
      </sheetData>
      <sheetData sheetId="11">
        <row r="89">
          <cell r="G89">
            <v>0.52260835451201659</v>
          </cell>
        </row>
      </sheetData>
      <sheetData sheetId="12">
        <row r="17">
          <cell r="S17">
            <v>82.806101385435653</v>
          </cell>
        </row>
      </sheetData>
      <sheetData sheetId="13">
        <row r="12">
          <cell r="U12">
            <v>6.168145514179046</v>
          </cell>
        </row>
      </sheetData>
      <sheetData sheetId="14">
        <row r="89">
          <cell r="G89">
            <v>0.52260835451201659</v>
          </cell>
        </row>
      </sheetData>
      <sheetData sheetId="15">
        <row r="17">
          <cell r="S17">
            <v>95.880548461569859</v>
          </cell>
        </row>
      </sheetData>
      <sheetData sheetId="16">
        <row r="12">
          <cell r="U12">
            <v>6.168145514179046</v>
          </cell>
        </row>
      </sheetData>
      <sheetData sheetId="17">
        <row r="89">
          <cell r="G89">
            <v>0.52260835451201659</v>
          </cell>
        </row>
      </sheetData>
      <sheetData sheetId="18">
        <row r="37">
          <cell r="S37">
            <v>152.66786080611971</v>
          </cell>
        </row>
      </sheetData>
      <sheetData sheetId="19">
        <row r="25">
          <cell r="U25">
            <v>9.4855980027467393</v>
          </cell>
        </row>
      </sheetData>
      <sheetData sheetId="20">
        <row r="95">
          <cell r="G95">
            <v>1.683960253427609</v>
          </cell>
        </row>
      </sheetData>
      <sheetData sheetId="21">
        <row r="37">
          <cell r="S37">
            <v>167.71668765797156</v>
          </cell>
        </row>
      </sheetData>
      <sheetData sheetId="22">
        <row r="26">
          <cell r="U26">
            <v>12.246867830741184</v>
          </cell>
        </row>
      </sheetData>
      <sheetData sheetId="23">
        <row r="95">
          <cell r="G95">
            <v>1.683960253427609</v>
          </cell>
        </row>
      </sheetData>
      <sheetData sheetId="24">
        <row r="37">
          <cell r="S37">
            <v>150.97146259528722</v>
          </cell>
        </row>
      </sheetData>
      <sheetData sheetId="25">
        <row r="25">
          <cell r="U25">
            <v>9.4855980027467393</v>
          </cell>
        </row>
      </sheetData>
      <sheetData sheetId="26">
        <row r="95">
          <cell r="G95">
            <v>1.683960253427609</v>
          </cell>
        </row>
      </sheetData>
      <sheetData sheetId="27">
        <row r="20">
          <cell r="S20">
            <v>77.104702240641643</v>
          </cell>
        </row>
      </sheetData>
      <sheetData sheetId="28">
        <row r="16">
          <cell r="U16">
            <v>2.5911458981037669</v>
          </cell>
        </row>
      </sheetData>
      <sheetData sheetId="29">
        <row r="92">
          <cell r="G92">
            <v>0.63874354440357595</v>
          </cell>
        </row>
      </sheetData>
      <sheetData sheetId="30">
        <row r="21">
          <cell r="S21">
            <v>82.289521568037259</v>
          </cell>
        </row>
      </sheetData>
      <sheetData sheetId="31">
        <row r="16">
          <cell r="U16">
            <v>2.5911458981037669</v>
          </cell>
        </row>
      </sheetData>
      <sheetData sheetId="32">
        <row r="92">
          <cell r="G92">
            <v>0.63874354440357595</v>
          </cell>
        </row>
      </sheetData>
      <sheetData sheetId="33">
        <row r="21">
          <cell r="S21">
            <v>82.289521568037259</v>
          </cell>
        </row>
      </sheetData>
      <sheetData sheetId="34">
        <row r="16">
          <cell r="U16">
            <v>2.5911458981037669</v>
          </cell>
        </row>
      </sheetData>
      <sheetData sheetId="35">
        <row r="92">
          <cell r="G92">
            <v>0.63874354440357595</v>
          </cell>
        </row>
      </sheetData>
      <sheetData sheetId="36">
        <row r="21">
          <cell r="S21">
            <v>90.510014216407754</v>
          </cell>
        </row>
      </sheetData>
      <sheetData sheetId="37">
        <row r="17">
          <cell r="U17">
            <v>113.04193901788155</v>
          </cell>
        </row>
      </sheetData>
      <sheetData sheetId="38">
        <row r="92">
          <cell r="G92">
            <v>0.63874354440357595</v>
          </cell>
        </row>
      </sheetData>
      <sheetData sheetId="39">
        <row r="21">
          <cell r="S21">
            <v>90.510014216407754</v>
          </cell>
        </row>
      </sheetData>
      <sheetData sheetId="40">
        <row r="17">
          <cell r="U17">
            <v>113.04193901788155</v>
          </cell>
        </row>
      </sheetData>
      <sheetData sheetId="41">
        <row r="92">
          <cell r="G92">
            <v>0.63874354440357595</v>
          </cell>
        </row>
      </sheetData>
      <sheetData sheetId="42">
        <row r="21">
          <cell r="S21">
            <v>90.510014216407754</v>
          </cell>
        </row>
      </sheetData>
      <sheetData sheetId="43">
        <row r="17">
          <cell r="U17">
            <v>113.04193901788155</v>
          </cell>
        </row>
      </sheetData>
      <sheetData sheetId="44">
        <row r="92">
          <cell r="G92">
            <v>0.63874354440357595</v>
          </cell>
        </row>
      </sheetData>
      <sheetData sheetId="45">
        <row r="21">
          <cell r="S21">
            <v>90.510014216407754</v>
          </cell>
        </row>
      </sheetData>
      <sheetData sheetId="46">
        <row r="17">
          <cell r="U17">
            <v>113.04193901788155</v>
          </cell>
        </row>
      </sheetData>
      <sheetData sheetId="47">
        <row r="92">
          <cell r="G92">
            <v>0.63874354440357595</v>
          </cell>
        </row>
      </sheetData>
      <sheetData sheetId="48">
        <row r="27">
          <cell r="S27">
            <v>109.82542658067939</v>
          </cell>
        </row>
      </sheetData>
      <sheetData sheetId="49">
        <row r="21">
          <cell r="U21">
            <v>113.84894634061925</v>
          </cell>
        </row>
      </sheetData>
      <sheetData sheetId="50">
        <row r="93">
          <cell r="G93">
            <v>0.92908151913247405</v>
          </cell>
        </row>
      </sheetData>
      <sheetData sheetId="51">
        <row r="27">
          <cell r="S27">
            <v>109.82542658067939</v>
          </cell>
        </row>
      </sheetData>
      <sheetData sheetId="52">
        <row r="21">
          <cell r="U21">
            <v>113.84894634061925</v>
          </cell>
        </row>
      </sheetData>
      <sheetData sheetId="53">
        <row r="93">
          <cell r="G93">
            <v>0.92908151913247405</v>
          </cell>
        </row>
      </sheetData>
      <sheetData sheetId="54" refreshError="1"/>
      <sheetData sheetId="55" refreshError="1"/>
      <sheetData sheetId="56" refreshError="1"/>
      <sheetData sheetId="57">
        <row r="40">
          <cell r="S40">
            <v>146.04795157946339</v>
          </cell>
        </row>
      </sheetData>
      <sheetData sheetId="58">
        <row r="32">
          <cell r="U32">
            <v>41.401602489230392</v>
          </cell>
        </row>
      </sheetData>
      <sheetData sheetId="59">
        <row r="97">
          <cell r="G97">
            <v>1.5678250635360498</v>
          </cell>
        </row>
      </sheetData>
      <sheetData sheetId="60">
        <row r="37">
          <cell r="S37">
            <v>124.2792598187702</v>
          </cell>
        </row>
      </sheetData>
      <sheetData sheetId="61">
        <row r="32">
          <cell r="U32">
            <v>41.401602489230392</v>
          </cell>
        </row>
      </sheetData>
      <sheetData sheetId="62">
        <row r="97">
          <cell r="G97">
            <v>1.5678250635360498</v>
          </cell>
        </row>
      </sheetData>
      <sheetData sheetId="63">
        <row r="27">
          <cell r="S27">
            <v>43.176566409154432</v>
          </cell>
        </row>
      </sheetData>
      <sheetData sheetId="64">
        <row r="26">
          <cell r="U26">
            <v>7.2979557660118219</v>
          </cell>
        </row>
      </sheetData>
      <sheetData sheetId="65">
        <row r="95">
          <cell r="G95">
            <v>1.1032843039698128</v>
          </cell>
        </row>
      </sheetData>
      <sheetData sheetId="66">
        <row r="37">
          <cell r="S37">
            <v>80.095505162314979</v>
          </cell>
        </row>
      </sheetData>
      <sheetData sheetId="67">
        <row r="31">
          <cell r="U31">
            <v>9.1627950736516617</v>
          </cell>
        </row>
      </sheetData>
      <sheetData sheetId="68">
        <row r="97">
          <cell r="G97">
            <v>1.8000954433191683</v>
          </cell>
        </row>
      </sheetData>
      <sheetData sheetId="69">
        <row r="38">
          <cell r="S38">
            <v>97.772506610434988</v>
          </cell>
        </row>
      </sheetData>
      <sheetData sheetId="70">
        <row r="31">
          <cell r="U31">
            <v>9.1627950736516617</v>
          </cell>
        </row>
      </sheetData>
      <sheetData sheetId="71">
        <row r="97">
          <cell r="G97">
            <v>1.8000954433191683</v>
          </cell>
        </row>
      </sheetData>
      <sheetData sheetId="72">
        <row r="29">
          <cell r="S29">
            <v>42.52451078746131</v>
          </cell>
        </row>
      </sheetData>
      <sheetData sheetId="73">
        <row r="26">
          <cell r="U26">
            <v>5.5945179229195201</v>
          </cell>
        </row>
      </sheetData>
      <sheetData sheetId="74">
        <row r="95">
          <cell r="G95">
            <v>1.5097574685902702</v>
          </cell>
        </row>
      </sheetData>
      <sheetData sheetId="75">
        <row r="29">
          <cell r="S29">
            <v>42.52451078746131</v>
          </cell>
        </row>
      </sheetData>
      <sheetData sheetId="76">
        <row r="27">
          <cell r="U27">
            <v>36.658803487857021</v>
          </cell>
        </row>
      </sheetData>
      <sheetData sheetId="77">
        <row r="95">
          <cell r="G95">
            <v>1.5097574685902702</v>
          </cell>
        </row>
      </sheetData>
      <sheetData sheetId="78">
        <row r="23">
          <cell r="S23">
            <v>27.792081051055629</v>
          </cell>
        </row>
      </sheetData>
      <sheetData sheetId="79">
        <row r="23">
          <cell r="U23">
            <v>56.884122804172733</v>
          </cell>
        </row>
      </sheetData>
      <sheetData sheetId="80">
        <row r="93">
          <cell r="G93">
            <v>1.2194194938613721</v>
          </cell>
        </row>
      </sheetData>
      <sheetData sheetId="81">
        <row r="24">
          <cell r="S24">
            <v>27.980760122185952</v>
          </cell>
        </row>
      </sheetData>
      <sheetData sheetId="82">
        <row r="23">
          <cell r="U23">
            <v>56.884122804172733</v>
          </cell>
        </row>
      </sheetData>
      <sheetData sheetId="83">
        <row r="93">
          <cell r="G93">
            <v>1.2194194938613721</v>
          </cell>
        </row>
      </sheetData>
      <sheetData sheetId="84">
        <row r="24">
          <cell r="S24">
            <v>27.980760122185952</v>
          </cell>
        </row>
      </sheetData>
      <sheetData sheetId="85">
        <row r="22">
          <cell r="U22">
            <v>25.819837239235234</v>
          </cell>
        </row>
      </sheetData>
      <sheetData sheetId="86">
        <row r="93">
          <cell r="G93">
            <v>1.2194194938613721</v>
          </cell>
        </row>
      </sheetData>
      <sheetData sheetId="87">
        <row r="24">
          <cell r="S24">
            <v>27.980760122185952</v>
          </cell>
        </row>
      </sheetData>
      <sheetData sheetId="88">
        <row r="21">
          <cell r="U21">
            <v>3.7296786152796804</v>
          </cell>
        </row>
      </sheetData>
      <sheetData sheetId="89">
        <row r="93">
          <cell r="G93">
            <v>1.2194194938613721</v>
          </cell>
        </row>
      </sheetData>
      <sheetData sheetId="90">
        <row r="23">
          <cell r="S23">
            <v>27.792081051055629</v>
          </cell>
        </row>
      </sheetData>
      <sheetData sheetId="91">
        <row r="21">
          <cell r="U21">
            <v>3.7296786152796804</v>
          </cell>
        </row>
      </sheetData>
      <sheetData sheetId="92">
        <row r="93">
          <cell r="G93">
            <v>1.2194194938613721</v>
          </cell>
        </row>
      </sheetData>
      <sheetData sheetId="93">
        <row r="18">
          <cell r="S18">
            <v>14.73107884759923</v>
          </cell>
        </row>
      </sheetData>
      <sheetData sheetId="94">
        <row r="16">
          <cell r="U16">
            <v>2.1069415044611493</v>
          </cell>
        </row>
      </sheetData>
      <sheetData sheetId="95">
        <row r="91">
          <cell r="G91">
            <v>1.0452167090240332</v>
          </cell>
        </row>
      </sheetData>
      <sheetData sheetId="96">
        <row r="18">
          <cell r="S18">
            <v>14.73107884759923</v>
          </cell>
        </row>
      </sheetData>
      <sheetData sheetId="97">
        <row r="16">
          <cell r="U16">
            <v>2.1069415044611493</v>
          </cell>
        </row>
      </sheetData>
      <sheetData sheetId="98">
        <row r="91">
          <cell r="G91">
            <v>1.0452167090240332</v>
          </cell>
        </row>
      </sheetData>
      <sheetData sheetId="99">
        <row r="22">
          <cell r="S22">
            <v>16.940704028614231</v>
          </cell>
        </row>
      </sheetData>
      <sheetData sheetId="100">
        <row r="20">
          <cell r="U20">
            <v>3.4875764184583717</v>
          </cell>
        </row>
      </sheetData>
      <sheetData sheetId="101">
        <row r="93">
          <cell r="G93">
            <v>1.0452167090240332</v>
          </cell>
        </row>
      </sheetData>
      <sheetData sheetId="102">
        <row r="21">
          <cell r="S21">
            <v>13.952294306392009</v>
          </cell>
        </row>
      </sheetData>
      <sheetData sheetId="103">
        <row r="17">
          <cell r="U17">
            <v>2.1069415044611493</v>
          </cell>
        </row>
      </sheetData>
      <sheetData sheetId="104">
        <row r="93">
          <cell r="G93">
            <v>1.0452167090240332</v>
          </cell>
        </row>
      </sheetData>
      <sheetData sheetId="105">
        <row r="21">
          <cell r="S21">
            <v>13.952294306392009</v>
          </cell>
        </row>
      </sheetData>
      <sheetData sheetId="106">
        <row r="17">
          <cell r="U17">
            <v>2.1069415044611493</v>
          </cell>
        </row>
      </sheetData>
      <sheetData sheetId="107">
        <row r="93">
          <cell r="G93">
            <v>1.0452167090240332</v>
          </cell>
        </row>
      </sheetData>
      <sheetData sheetId="108">
        <row r="22">
          <cell r="S22">
            <v>16.940704028614231</v>
          </cell>
        </row>
      </sheetData>
      <sheetData sheetId="109">
        <row r="17">
          <cell r="U17">
            <v>2.1069415044611493</v>
          </cell>
        </row>
      </sheetData>
      <sheetData sheetId="110">
        <row r="93">
          <cell r="G93">
            <v>1.0452167090240332</v>
          </cell>
        </row>
      </sheetData>
      <sheetData sheetId="111">
        <row r="22">
          <cell r="S22">
            <v>16.940704028614231</v>
          </cell>
        </row>
      </sheetData>
      <sheetData sheetId="112">
        <row r="17">
          <cell r="U17">
            <v>2.1069415044611493</v>
          </cell>
        </row>
      </sheetData>
      <sheetData sheetId="113">
        <row r="93">
          <cell r="G93">
            <v>1.0452167090240332</v>
          </cell>
        </row>
      </sheetData>
      <sheetData sheetId="114">
        <row r="22">
          <cell r="S22">
            <v>16.940704028614231</v>
          </cell>
        </row>
      </sheetData>
      <sheetData sheetId="115">
        <row r="17">
          <cell r="U17">
            <v>2.1069415044611493</v>
          </cell>
        </row>
      </sheetData>
      <sheetData sheetId="116">
        <row r="93">
          <cell r="G93">
            <v>1.0452167090240332</v>
          </cell>
        </row>
      </sheetData>
      <sheetData sheetId="117">
        <row r="22">
          <cell r="S22">
            <v>16.940704028614231</v>
          </cell>
        </row>
      </sheetData>
      <sheetData sheetId="118">
        <row r="17">
          <cell r="U17">
            <v>2.1069415044611493</v>
          </cell>
        </row>
      </sheetData>
      <sheetData sheetId="119">
        <row r="93">
          <cell r="G93">
            <v>1.0452167090240332</v>
          </cell>
        </row>
      </sheetData>
      <sheetData sheetId="120">
        <row r="21">
          <cell r="S21">
            <v>13.952294306392009</v>
          </cell>
        </row>
      </sheetData>
      <sheetData sheetId="121">
        <row r="17">
          <cell r="U17">
            <v>2.1069415044611493</v>
          </cell>
        </row>
      </sheetData>
      <sheetData sheetId="122">
        <row r="93">
          <cell r="G93">
            <v>1.0452167090240332</v>
          </cell>
        </row>
      </sheetData>
      <sheetData sheetId="123">
        <row r="21">
          <cell r="S21">
            <v>13.952294306392009</v>
          </cell>
        </row>
      </sheetData>
      <sheetData sheetId="124">
        <row r="17">
          <cell r="U17">
            <v>2.1069415044611493</v>
          </cell>
        </row>
      </sheetData>
      <sheetData sheetId="125">
        <row r="93">
          <cell r="G93">
            <v>1.0452167090240332</v>
          </cell>
        </row>
      </sheetData>
      <sheetData sheetId="126">
        <row r="21">
          <cell r="S21">
            <v>13.952294306392009</v>
          </cell>
        </row>
      </sheetData>
      <sheetData sheetId="127">
        <row r="17">
          <cell r="U17">
            <v>2.1069415044611493</v>
          </cell>
        </row>
      </sheetData>
      <sheetData sheetId="128">
        <row r="93">
          <cell r="G93">
            <v>1.0452167090240332</v>
          </cell>
        </row>
      </sheetData>
      <sheetData sheetId="129">
        <row r="21">
          <cell r="S21">
            <v>13.952294306392009</v>
          </cell>
        </row>
      </sheetData>
      <sheetData sheetId="130">
        <row r="17">
          <cell r="U17">
            <v>2.1069415044611493</v>
          </cell>
        </row>
      </sheetData>
      <sheetData sheetId="131">
        <row r="93">
          <cell r="G93">
            <v>1.0452167090240332</v>
          </cell>
        </row>
      </sheetData>
      <sheetData sheetId="132">
        <row r="27">
          <cell r="S27">
            <v>40.467796478572026</v>
          </cell>
        </row>
      </sheetData>
      <sheetData sheetId="133">
        <row r="20">
          <cell r="U20">
            <v>2.3490437012824583</v>
          </cell>
        </row>
      </sheetData>
      <sheetData sheetId="134">
        <row r="95">
          <cell r="G95">
            <v>1.0452167090240332</v>
          </cell>
        </row>
      </sheetData>
      <sheetData sheetId="135">
        <row r="27">
          <cell r="S27">
            <v>40.467796478572026</v>
          </cell>
        </row>
      </sheetData>
      <sheetData sheetId="136">
        <row r="20">
          <cell r="U20">
            <v>2.3490437012824583</v>
          </cell>
        </row>
      </sheetData>
      <sheetData sheetId="137">
        <row r="95">
          <cell r="G95">
            <v>1.0452167090240332</v>
          </cell>
        </row>
      </sheetData>
      <sheetData sheetId="138">
        <row r="21">
          <cell r="S21">
            <v>33.273019200876689</v>
          </cell>
        </row>
      </sheetData>
      <sheetData sheetId="139">
        <row r="16">
          <cell r="U16">
            <v>1.8648393076398402</v>
          </cell>
        </row>
      </sheetData>
      <sheetData sheetId="140">
        <row r="93">
          <cell r="G93">
            <v>0.17420278483733889</v>
          </cell>
        </row>
      </sheetData>
      <sheetData sheetId="141">
        <row r="21">
          <cell r="S21">
            <v>33.273019200876689</v>
          </cell>
        </row>
      </sheetData>
      <sheetData sheetId="142">
        <row r="16">
          <cell r="U16">
            <v>1.8648393076398402</v>
          </cell>
        </row>
      </sheetData>
      <sheetData sheetId="143">
        <row r="93">
          <cell r="G93">
            <v>0.17420278483733889</v>
          </cell>
        </row>
      </sheetData>
      <sheetData sheetId="144">
        <row r="22">
          <cell r="S22">
            <v>35.182401916926068</v>
          </cell>
        </row>
      </sheetData>
      <sheetData sheetId="145">
        <row r="17">
          <cell r="U17">
            <v>3.2454742216370622</v>
          </cell>
        </row>
      </sheetData>
      <sheetData sheetId="146">
        <row r="93">
          <cell r="G93">
            <v>0.17420278483733889</v>
          </cell>
        </row>
      </sheetData>
      <sheetData sheetId="147">
        <row r="23">
          <cell r="S23">
            <v>45.947921833668701</v>
          </cell>
        </row>
      </sheetData>
      <sheetData sheetId="148">
        <row r="16">
          <cell r="U16">
            <v>1.8648393076398402</v>
          </cell>
        </row>
      </sheetData>
      <sheetData sheetId="149">
        <row r="93">
          <cell r="G93">
            <v>0.17420278483733889</v>
          </cell>
        </row>
      </sheetData>
      <sheetData sheetId="150">
        <row r="22">
          <cell r="S22">
            <v>35.182401916926068</v>
          </cell>
        </row>
      </sheetData>
      <sheetData sheetId="151">
        <row r="21">
          <cell r="U21">
            <v>3.3261749539108321</v>
          </cell>
        </row>
      </sheetData>
      <sheetData sheetId="152">
        <row r="95">
          <cell r="G95">
            <v>0.17420278483733889</v>
          </cell>
        </row>
      </sheetData>
      <sheetData sheetId="153">
        <row r="22">
          <cell r="S22">
            <v>35.182401916926068</v>
          </cell>
        </row>
      </sheetData>
      <sheetData sheetId="154">
        <row r="20">
          <cell r="U20">
            <v>1.9455400399136098</v>
          </cell>
        </row>
      </sheetData>
      <sheetData sheetId="155">
        <row r="95">
          <cell r="G95">
            <v>0.17420278483733889</v>
          </cell>
        </row>
      </sheetData>
      <sheetData sheetId="156">
        <row r="22">
          <cell r="S22">
            <v>35.182401916926068</v>
          </cell>
        </row>
      </sheetData>
      <sheetData sheetId="157">
        <row r="20">
          <cell r="U20">
            <v>1.9455400399136098</v>
          </cell>
        </row>
      </sheetData>
      <sheetData sheetId="158">
        <row r="95">
          <cell r="G95">
            <v>0.17420278483733889</v>
          </cell>
        </row>
      </sheetData>
      <sheetData sheetId="159">
        <row r="23">
          <cell r="S23">
            <v>57.836761339841537</v>
          </cell>
        </row>
      </sheetData>
      <sheetData sheetId="160">
        <row r="20">
          <cell r="U20">
            <v>1.9455400399136098</v>
          </cell>
        </row>
      </sheetData>
      <sheetData sheetId="161">
        <row r="95">
          <cell r="G95">
            <v>0.17420278483733889</v>
          </cell>
        </row>
      </sheetData>
      <sheetData sheetId="162">
        <row r="21">
          <cell r="S21">
            <v>33.273019200876689</v>
          </cell>
        </row>
      </sheetData>
      <sheetData sheetId="163">
        <row r="20">
          <cell r="U20">
            <v>1.9455400399136098</v>
          </cell>
        </row>
      </sheetData>
      <sheetData sheetId="164">
        <row r="95">
          <cell r="G95">
            <v>0.17420278483733889</v>
          </cell>
        </row>
      </sheetData>
      <sheetData sheetId="165">
        <row r="21">
          <cell r="S21">
            <v>33.273019200876689</v>
          </cell>
        </row>
      </sheetData>
      <sheetData sheetId="166">
        <row r="20">
          <cell r="U20">
            <v>1.9455400399136098</v>
          </cell>
        </row>
      </sheetData>
      <sheetData sheetId="167">
        <row r="95">
          <cell r="G95">
            <v>0.17420278483733889</v>
          </cell>
        </row>
      </sheetData>
      <sheetData sheetId="168">
        <row r="20">
          <cell r="S20">
            <v>24.434518476816681</v>
          </cell>
        </row>
      </sheetData>
      <sheetData sheetId="169">
        <row r="20">
          <cell r="U20">
            <v>1.9455400399136098</v>
          </cell>
        </row>
      </sheetData>
      <sheetData sheetId="170">
        <row r="95">
          <cell r="G95">
            <v>0.17420278483733889</v>
          </cell>
        </row>
      </sheetData>
      <sheetData sheetId="171">
        <row r="20">
          <cell r="S20">
            <v>24.434518476816681</v>
          </cell>
        </row>
      </sheetData>
      <sheetData sheetId="172">
        <row r="20">
          <cell r="U20">
            <v>1.9455400399136098</v>
          </cell>
        </row>
      </sheetData>
      <sheetData sheetId="173">
        <row r="95">
          <cell r="G95">
            <v>0.17420278483733889</v>
          </cell>
        </row>
      </sheetData>
      <sheetData sheetId="174">
        <row r="20">
          <cell r="S20">
            <v>24.434518476816681</v>
          </cell>
        </row>
      </sheetData>
      <sheetData sheetId="175"/>
      <sheetData sheetId="176"/>
      <sheetData sheetId="177">
        <row r="16">
          <cell r="S16">
            <v>6.7575170286966681</v>
          </cell>
        </row>
      </sheetData>
      <sheetData sheetId="178">
        <row r="13">
          <cell r="U13">
            <v>1.6227371108185311</v>
          </cell>
        </row>
      </sheetData>
      <sheetData sheetId="179">
        <row r="91">
          <cell r="G91">
            <v>0.17420278483733889</v>
          </cell>
        </row>
      </sheetData>
      <sheetData sheetId="180" refreshError="1"/>
      <sheetData sheetId="181" refreshError="1"/>
      <sheetData sheetId="182" refreshError="1"/>
      <sheetData sheetId="183">
        <row r="15">
          <cell r="S15">
            <v>6.7575170286966681</v>
          </cell>
        </row>
      </sheetData>
      <sheetData sheetId="184">
        <row r="13">
          <cell r="U13">
            <v>1.6227371108185311</v>
          </cell>
        </row>
      </sheetData>
      <sheetData sheetId="185">
        <row r="91">
          <cell r="G91">
            <v>0.29033797472889816</v>
          </cell>
        </row>
      </sheetData>
      <sheetData sheetId="186">
        <row r="9">
          <cell r="S9">
            <v>2.2096251810150016</v>
          </cell>
        </row>
      </sheetData>
      <sheetData sheetId="187">
        <row r="8">
          <cell r="U8">
            <v>0</v>
          </cell>
        </row>
      </sheetData>
      <sheetData sheetId="188">
        <row r="89">
          <cell r="G89">
            <v>0.11613518989155926</v>
          </cell>
        </row>
      </sheetData>
      <sheetData sheetId="189">
        <row r="9">
          <cell r="S9">
            <v>2.2096251810150016</v>
          </cell>
        </row>
      </sheetData>
      <sheetData sheetId="190">
        <row r="8">
          <cell r="U8">
            <v>0</v>
          </cell>
        </row>
      </sheetData>
      <sheetData sheetId="191">
        <row r="89">
          <cell r="G89">
            <v>0.11613518989155926</v>
          </cell>
        </row>
      </sheetData>
      <sheetData sheetId="192">
        <row r="9">
          <cell r="S9">
            <v>2.2096251810150016</v>
          </cell>
        </row>
      </sheetData>
      <sheetData sheetId="193">
        <row r="11">
          <cell r="U11">
            <v>0.24210219682130896</v>
          </cell>
        </row>
      </sheetData>
      <sheetData sheetId="194">
        <row r="89">
          <cell r="G89">
            <v>0.17420278483733889</v>
          </cell>
        </row>
      </sheetData>
      <sheetData sheetId="195">
        <row r="9">
          <cell r="S9">
            <v>2.2096251810150016</v>
          </cell>
        </row>
      </sheetData>
      <sheetData sheetId="196">
        <row r="11">
          <cell r="U11">
            <v>0.24210219682130896</v>
          </cell>
        </row>
      </sheetData>
      <sheetData sheetId="197">
        <row r="89">
          <cell r="G89">
            <v>0.17420278483733889</v>
          </cell>
        </row>
      </sheetData>
      <sheetData sheetId="198">
        <row r="9">
          <cell r="S9">
            <v>2.2096251810150016</v>
          </cell>
        </row>
      </sheetData>
      <sheetData sheetId="199">
        <row r="11">
          <cell r="U11">
            <v>0.24210219682130896</v>
          </cell>
        </row>
      </sheetData>
      <sheetData sheetId="200">
        <row r="89">
          <cell r="G89">
            <v>0.17420278483733889</v>
          </cell>
        </row>
      </sheetData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>
        <row r="13">
          <cell r="S13">
            <v>48.077001448120008</v>
          </cell>
        </row>
      </sheetData>
      <sheetData sheetId="227">
        <row r="13">
          <cell r="U13">
            <v>0.32280292909507863</v>
          </cell>
        </row>
      </sheetData>
      <sheetData sheetId="228">
        <row r="88">
          <cell r="G88">
            <v>0.63874354440357595</v>
          </cell>
        </row>
      </sheetData>
      <sheetData sheetId="229" refreshError="1"/>
      <sheetData sheetId="230" refreshError="1"/>
      <sheetData sheetId="231" refreshError="1"/>
      <sheetData sheetId="232">
        <row r="25">
          <cell r="S25">
            <v>129.93560530162813</v>
          </cell>
        </row>
      </sheetData>
      <sheetData sheetId="233">
        <row r="18">
          <cell r="U18">
            <v>4.464707671086745</v>
          </cell>
        </row>
      </sheetData>
      <sheetData sheetId="234">
        <row r="91">
          <cell r="G91">
            <v>1.7420278483733886</v>
          </cell>
        </row>
      </sheetData>
      <sheetData sheetId="235">
        <row r="18">
          <cell r="S18">
            <v>81.858603853508129</v>
          </cell>
        </row>
      </sheetData>
      <sheetData sheetId="236">
        <row r="12">
          <cell r="U12">
            <v>4.1419047419916666</v>
          </cell>
        </row>
      </sheetData>
      <sheetData sheetId="237">
        <row r="91">
          <cell r="G91">
            <v>1.7420278483733886</v>
          </cell>
        </row>
      </sheetData>
      <sheetData sheetId="238">
        <row r="12">
          <cell r="S12">
            <v>45.108919562906692</v>
          </cell>
        </row>
      </sheetData>
      <sheetData sheetId="239">
        <row r="12">
          <cell r="U12">
            <v>1.3806349139972223</v>
          </cell>
        </row>
      </sheetData>
      <sheetData sheetId="240">
        <row r="89">
          <cell r="G89">
            <v>0.34840556967467778</v>
          </cell>
        </row>
      </sheetData>
      <sheetData sheetId="241">
        <row r="11">
          <cell r="S11">
            <v>13.927859610863804</v>
          </cell>
        </row>
      </sheetData>
      <sheetData sheetId="242"/>
      <sheetData sheetId="243">
        <row r="89">
          <cell r="G89">
            <v>0.34840556967467778</v>
          </cell>
        </row>
      </sheetData>
      <sheetData sheetId="244">
        <row r="14">
          <cell r="S14">
            <v>57.868196276757018</v>
          </cell>
        </row>
      </sheetData>
      <sheetData sheetId="245">
        <row r="12">
          <cell r="U12">
            <v>4.1419047419916666</v>
          </cell>
        </row>
      </sheetData>
      <sheetData sheetId="246">
        <row r="89">
          <cell r="G89">
            <v>1.3936222786987111</v>
          </cell>
        </row>
      </sheetData>
      <sheetData sheetId="247">
        <row r="14">
          <cell r="S14">
            <v>57.868196276757018</v>
          </cell>
        </row>
      </sheetData>
      <sheetData sheetId="248">
        <row r="12">
          <cell r="U12">
            <v>4.1419047419916666</v>
          </cell>
        </row>
      </sheetData>
      <sheetData sheetId="249">
        <row r="89">
          <cell r="G89">
            <v>1.3936222786987111</v>
          </cell>
        </row>
      </sheetData>
      <sheetData sheetId="250">
        <row r="14">
          <cell r="S14">
            <v>57.868196276757018</v>
          </cell>
        </row>
      </sheetData>
      <sheetData sheetId="251">
        <row r="12">
          <cell r="U12">
            <v>4.1419047419916666</v>
          </cell>
        </row>
      </sheetData>
      <sheetData sheetId="252">
        <row r="89">
          <cell r="G89">
            <v>1.3936222786987111</v>
          </cell>
        </row>
      </sheetData>
      <sheetData sheetId="253">
        <row r="14">
          <cell r="S14">
            <v>57.868196276757018</v>
          </cell>
        </row>
      </sheetData>
      <sheetData sheetId="254">
        <row r="12">
          <cell r="U12">
            <v>4.1419047419916666</v>
          </cell>
        </row>
      </sheetData>
      <sheetData sheetId="255">
        <row r="89">
          <cell r="G89">
            <v>1.3936222786987111</v>
          </cell>
        </row>
      </sheetData>
      <sheetData sheetId="256">
        <row r="22">
          <cell r="S22">
            <v>120.94140819559499</v>
          </cell>
        </row>
      </sheetData>
      <sheetData sheetId="257">
        <row r="16">
          <cell r="U16">
            <v>6.9031745699861116</v>
          </cell>
        </row>
      </sheetData>
      <sheetData sheetId="258">
        <row r="91">
          <cell r="G91">
            <v>3.3098529119094389</v>
          </cell>
        </row>
      </sheetData>
      <sheetData sheetId="259">
        <row r="22">
          <cell r="S22">
            <v>120.94140819559499</v>
          </cell>
        </row>
      </sheetData>
      <sheetData sheetId="260">
        <row r="16">
          <cell r="U16">
            <v>6.9031745699861116</v>
          </cell>
        </row>
      </sheetData>
      <sheetData sheetId="261">
        <row r="91">
          <cell r="G91">
            <v>3.3098529119094389</v>
          </cell>
        </row>
      </sheetData>
      <sheetData sheetId="262">
        <row r="12">
          <cell r="S12">
            <v>63.07321191883797</v>
          </cell>
        </row>
      </sheetData>
      <sheetData sheetId="263">
        <row r="9">
          <cell r="U9">
            <v>2.7612698279944445</v>
          </cell>
        </row>
      </sheetData>
      <sheetData sheetId="264">
        <row r="89">
          <cell r="G89">
            <v>1.9162306332107277</v>
          </cell>
        </row>
      </sheetData>
      <sheetData sheetId="265">
        <row r="12">
          <cell r="S12">
            <v>63.07321191883797</v>
          </cell>
        </row>
      </sheetData>
      <sheetData sheetId="266">
        <row r="9">
          <cell r="U9">
            <v>2.7612698279944445</v>
          </cell>
        </row>
      </sheetData>
      <sheetData sheetId="267">
        <row r="89">
          <cell r="G89">
            <v>1.9162306332107277</v>
          </cell>
        </row>
      </sheetData>
      <sheetData sheetId="268">
        <row r="14">
          <cell r="S14">
            <v>57.868196276757018</v>
          </cell>
        </row>
      </sheetData>
      <sheetData sheetId="269">
        <row r="12">
          <cell r="U12">
            <v>0.16140146454753931</v>
          </cell>
        </row>
      </sheetData>
      <sheetData sheetId="270">
        <row r="89">
          <cell r="G89">
            <v>0.75487873429513508</v>
          </cell>
        </row>
      </sheetData>
      <sheetData sheetId="271">
        <row r="12">
          <cell r="S12">
            <v>45.108919562906692</v>
          </cell>
        </row>
      </sheetData>
      <sheetData sheetId="272" refreshError="1"/>
      <sheetData sheetId="273" refreshError="1"/>
      <sheetData sheetId="274">
        <row r="12">
          <cell r="S12">
            <v>45.108919562906692</v>
          </cell>
        </row>
      </sheetData>
      <sheetData sheetId="275" refreshError="1"/>
      <sheetData sheetId="276" refreshError="1"/>
      <sheetData sheetId="277">
        <row r="13">
          <cell r="S13">
            <v>48.722925415418018</v>
          </cell>
        </row>
      </sheetData>
      <sheetData sheetId="278">
        <row r="12">
          <cell r="U12">
            <v>1.5420363785447615</v>
          </cell>
        </row>
      </sheetData>
      <sheetData sheetId="279">
        <row r="89">
          <cell r="G89">
            <v>0.29033797472889811</v>
          </cell>
        </row>
      </sheetData>
      <sheetData sheetId="280">
        <row r="13">
          <cell r="S13">
            <v>47.102676360014399</v>
          </cell>
        </row>
      </sheetData>
      <sheetData sheetId="281">
        <row r="12">
          <cell r="U12">
            <v>1.5420363785447615</v>
          </cell>
        </row>
      </sheetData>
      <sheetData sheetId="282">
        <row r="89">
          <cell r="G89">
            <v>0.29033797472889811</v>
          </cell>
        </row>
      </sheetData>
      <sheetData sheetId="283">
        <row r="12">
          <cell r="S12">
            <v>67.492462280867969</v>
          </cell>
        </row>
      </sheetData>
      <sheetData sheetId="284">
        <row r="11">
          <cell r="U11">
            <v>8.2838094839833332</v>
          </cell>
        </row>
      </sheetData>
      <sheetData sheetId="285">
        <row r="89">
          <cell r="G89">
            <v>0.29033797472889811</v>
          </cell>
        </row>
      </sheetData>
      <sheetData sheetId="286">
        <row r="12">
          <cell r="S12">
            <v>67.492462280867969</v>
          </cell>
        </row>
      </sheetData>
      <sheetData sheetId="287">
        <row r="11">
          <cell r="U11">
            <v>8.2838094839833332</v>
          </cell>
        </row>
      </sheetData>
      <sheetData sheetId="288">
        <row r="89">
          <cell r="G89">
            <v>0.29033797472889811</v>
          </cell>
        </row>
      </sheetData>
      <sheetData sheetId="289">
        <row r="12">
          <cell r="S12">
            <v>67.492462280867969</v>
          </cell>
        </row>
      </sheetData>
      <sheetData sheetId="290">
        <row r="11">
          <cell r="U11">
            <v>8.2838094839833332</v>
          </cell>
        </row>
      </sheetData>
      <sheetData sheetId="291">
        <row r="89">
          <cell r="G89">
            <v>0.29033797472889811</v>
          </cell>
        </row>
      </sheetData>
      <sheetData sheetId="292">
        <row r="14">
          <cell r="S14">
            <v>57.868196276757018</v>
          </cell>
        </row>
      </sheetData>
      <sheetData sheetId="293">
        <row r="12">
          <cell r="U12">
            <v>1.5420363785447615</v>
          </cell>
        </row>
      </sheetData>
      <sheetData sheetId="294">
        <row r="89">
          <cell r="G89">
            <v>0.29033797472889811</v>
          </cell>
        </row>
      </sheetData>
      <sheetData sheetId="295" refreshError="1"/>
      <sheetData sheetId="296" refreshError="1"/>
      <sheetData sheetId="297" refreshError="1"/>
      <sheetData sheetId="298">
        <row r="13">
          <cell r="S13">
            <v>49.973561198347895</v>
          </cell>
        </row>
      </sheetData>
      <sheetData sheetId="299">
        <row r="9">
          <cell r="U9">
            <v>0</v>
          </cell>
        </row>
      </sheetData>
      <sheetData sheetId="300">
        <row r="90">
          <cell r="G90">
            <v>0.29033797472889811</v>
          </cell>
        </row>
      </sheetData>
      <sheetData sheetId="301">
        <row r="29">
          <cell r="S29">
            <v>158.98316873590375</v>
          </cell>
        </row>
      </sheetData>
      <sheetData sheetId="302">
        <row r="14">
          <cell r="U14">
            <v>0.16140146454753931</v>
          </cell>
        </row>
      </sheetData>
      <sheetData sheetId="303">
        <row r="91">
          <cell r="G91">
            <v>0.29033797472889811</v>
          </cell>
        </row>
      </sheetData>
      <sheetData sheetId="304">
        <row r="26">
          <cell r="S26">
            <v>126.68660898567587</v>
          </cell>
        </row>
      </sheetData>
      <sheetData sheetId="305">
        <row r="14">
          <cell r="U14">
            <v>0.16140146454753931</v>
          </cell>
        </row>
      </sheetData>
      <sheetData sheetId="306">
        <row r="91">
          <cell r="G91">
            <v>3.0775825321263204</v>
          </cell>
        </row>
      </sheetData>
      <sheetData sheetId="307">
        <row r="21">
          <cell r="S21">
            <v>90.397506409763992</v>
          </cell>
        </row>
      </sheetData>
      <sheetData sheetId="308">
        <row r="14">
          <cell r="U14">
            <v>0.16140146454753931</v>
          </cell>
        </row>
      </sheetData>
      <sheetData sheetId="309">
        <row r="91">
          <cell r="G91">
            <v>3.0775825321263204</v>
          </cell>
        </row>
      </sheetData>
      <sheetData sheetId="310">
        <row r="20">
          <cell r="S20">
            <v>81.559005685703994</v>
          </cell>
        </row>
      </sheetData>
      <sheetData sheetId="311">
        <row r="14">
          <cell r="U14">
            <v>0.16140146454753931</v>
          </cell>
        </row>
      </sheetData>
      <sheetData sheetId="312">
        <row r="91">
          <cell r="G91">
            <v>3.0775825321263204</v>
          </cell>
        </row>
      </sheetData>
      <sheetData sheetId="313">
        <row r="20">
          <cell r="S20">
            <v>81.559005685703994</v>
          </cell>
        </row>
      </sheetData>
      <sheetData sheetId="314">
        <row r="14">
          <cell r="U14">
            <v>0.16140146454753931</v>
          </cell>
        </row>
      </sheetData>
      <sheetData sheetId="315">
        <row r="91">
          <cell r="G91">
            <v>3.0775825321263204</v>
          </cell>
        </row>
      </sheetData>
      <sheetData sheetId="316">
        <row r="20">
          <cell r="S20">
            <v>81.559005685703994</v>
          </cell>
        </row>
      </sheetData>
      <sheetData sheetId="317">
        <row r="14">
          <cell r="U14">
            <v>0.16140146454753931</v>
          </cell>
        </row>
      </sheetData>
      <sheetData sheetId="318">
        <row r="91">
          <cell r="G91">
            <v>3.0775825321263204</v>
          </cell>
        </row>
      </sheetData>
      <sheetData sheetId="319">
        <row r="15">
          <cell r="S15">
            <v>63.882004237583978</v>
          </cell>
        </row>
      </sheetData>
      <sheetData sheetId="320">
        <row r="9">
          <cell r="U9">
            <v>9.6644443979805565</v>
          </cell>
        </row>
      </sheetData>
      <sheetData sheetId="321">
        <row r="89">
          <cell r="G89">
            <v>2.7872445573974223</v>
          </cell>
        </row>
      </sheetData>
      <sheetData sheetId="322">
        <row r="14">
          <cell r="S14">
            <v>60.063238805485213</v>
          </cell>
        </row>
      </sheetData>
      <sheetData sheetId="323">
        <row r="9">
          <cell r="U9">
            <v>9.6644443979805565</v>
          </cell>
        </row>
      </sheetData>
      <sheetData sheetId="324">
        <row r="89">
          <cell r="G89">
            <v>2.7872445573974223</v>
          </cell>
        </row>
      </sheetData>
      <sheetData sheetId="325">
        <row r="12">
          <cell r="S12">
            <v>21.59409774441631</v>
          </cell>
        </row>
      </sheetData>
      <sheetData sheetId="326">
        <row r="9">
          <cell r="U9">
            <v>0</v>
          </cell>
        </row>
      </sheetData>
      <sheetData sheetId="327">
        <row r="89">
          <cell r="G89">
            <v>2.7872445573974223</v>
          </cell>
        </row>
      </sheetData>
      <sheetData sheetId="328">
        <row r="11">
          <cell r="S11">
            <v>12.755597020356301</v>
          </cell>
        </row>
      </sheetData>
      <sheetData sheetId="329">
        <row r="9">
          <cell r="U9">
            <v>0</v>
          </cell>
        </row>
      </sheetData>
      <sheetData sheetId="330">
        <row r="89">
          <cell r="G89">
            <v>2.7872445573974223</v>
          </cell>
        </row>
      </sheetData>
      <sheetData sheetId="331">
        <row r="10">
          <cell r="S10">
            <v>8.8385007240600064</v>
          </cell>
        </row>
      </sheetData>
      <sheetData sheetId="332">
        <row r="9">
          <cell r="U9">
            <v>0</v>
          </cell>
        </row>
      </sheetData>
      <sheetData sheetId="333">
        <row r="89">
          <cell r="G89">
            <v>2.7872445573974223</v>
          </cell>
        </row>
      </sheetData>
      <sheetData sheetId="334">
        <row r="22">
          <cell r="S22">
            <v>62.533450606011939</v>
          </cell>
        </row>
      </sheetData>
      <sheetData sheetId="335">
        <row r="19">
          <cell r="U19">
            <v>10.390750988444481</v>
          </cell>
        </row>
      </sheetData>
      <sheetData sheetId="336">
        <row r="91">
          <cell r="G91">
            <v>1.1613518989155927</v>
          </cell>
        </row>
      </sheetData>
      <sheetData sheetId="337">
        <row r="17">
          <cell r="S17">
            <v>14.824156838482642</v>
          </cell>
        </row>
      </sheetData>
      <sheetData sheetId="338">
        <row r="16">
          <cell r="U16">
            <v>2.1069415044611493</v>
          </cell>
        </row>
      </sheetData>
      <sheetData sheetId="339">
        <row r="91">
          <cell r="G91">
            <v>1.1613518989155927</v>
          </cell>
        </row>
      </sheetData>
      <sheetData sheetId="340">
        <row r="17">
          <cell r="S17">
            <v>14.824156838482642</v>
          </cell>
        </row>
      </sheetData>
      <sheetData sheetId="341">
        <row r="16">
          <cell r="U16">
            <v>2.1069415044611493</v>
          </cell>
        </row>
      </sheetData>
      <sheetData sheetId="342">
        <row r="91">
          <cell r="G91">
            <v>1.1613518989155927</v>
          </cell>
        </row>
      </sheetData>
      <sheetData sheetId="343">
        <row r="17">
          <cell r="S17">
            <v>14.824156838482642</v>
          </cell>
        </row>
      </sheetData>
      <sheetData sheetId="344">
        <row r="16">
          <cell r="U16">
            <v>2.1069415044611493</v>
          </cell>
        </row>
      </sheetData>
      <sheetData sheetId="345">
        <row r="91">
          <cell r="G91">
            <v>1.1613518989155927</v>
          </cell>
        </row>
      </sheetData>
      <sheetData sheetId="346">
        <row r="20">
          <cell r="S20">
            <v>14.350822946282225</v>
          </cell>
        </row>
      </sheetData>
      <sheetData sheetId="347">
        <row r="16">
          <cell r="U16">
            <v>1.8648393076398402</v>
          </cell>
        </row>
      </sheetData>
      <sheetData sheetId="348">
        <row r="91">
          <cell r="G91">
            <v>0.63874354440357595</v>
          </cell>
        </row>
      </sheetData>
      <sheetData sheetId="349">
        <row r="18">
          <cell r="S18">
            <v>12.141197765267224</v>
          </cell>
        </row>
      </sheetData>
      <sheetData sheetId="350">
        <row r="16">
          <cell r="U16">
            <v>1.8648393076398402</v>
          </cell>
        </row>
      </sheetData>
      <sheetData sheetId="351">
        <row r="91">
          <cell r="G91">
            <v>0.63874354440357595</v>
          </cell>
        </row>
      </sheetData>
      <sheetData sheetId="352">
        <row r="16">
          <cell r="S16">
            <v>7.8581096212892607</v>
          </cell>
        </row>
      </sheetData>
      <sheetData sheetId="353">
        <row r="16">
          <cell r="U16">
            <v>1.8648393076398402</v>
          </cell>
        </row>
      </sheetData>
      <sheetData sheetId="354">
        <row r="91">
          <cell r="G91">
            <v>0.63874354440357595</v>
          </cell>
        </row>
      </sheetData>
      <sheetData sheetId="355">
        <row r="16">
          <cell r="S16">
            <v>7.8581096212892607</v>
          </cell>
        </row>
      </sheetData>
      <sheetData sheetId="356">
        <row r="16">
          <cell r="U16">
            <v>1.8648393076398402</v>
          </cell>
        </row>
      </sheetData>
      <sheetData sheetId="357">
        <row r="91">
          <cell r="G91">
            <v>0.63874354440357595</v>
          </cell>
        </row>
      </sheetData>
      <sheetData sheetId="358">
        <row r="20">
          <cell r="S20">
            <v>10.067734802304262</v>
          </cell>
        </row>
      </sheetData>
      <sheetData sheetId="359">
        <row r="20">
          <cell r="U20">
            <v>3.2454742216370622</v>
          </cell>
        </row>
      </sheetData>
      <sheetData sheetId="360">
        <row r="93">
          <cell r="G93">
            <v>0.63874354440357595</v>
          </cell>
        </row>
      </sheetData>
      <sheetData sheetId="361">
        <row r="17">
          <cell r="S17">
            <v>5.5198429546225949</v>
          </cell>
        </row>
      </sheetData>
      <sheetData sheetId="362">
        <row r="20">
          <cell r="U20">
            <v>1.8648393076398402</v>
          </cell>
        </row>
      </sheetData>
      <sheetData sheetId="363">
        <row r="93">
          <cell r="G93">
            <v>0.81294632924091481</v>
          </cell>
        </row>
      </sheetData>
      <sheetData sheetId="364">
        <row r="17">
          <cell r="S17">
            <v>5.5198429546225949</v>
          </cell>
        </row>
      </sheetData>
      <sheetData sheetId="365">
        <row r="20">
          <cell r="U20">
            <v>1.8648393076398402</v>
          </cell>
        </row>
      </sheetData>
      <sheetData sheetId="366">
        <row r="93">
          <cell r="G93">
            <v>0.81294632924091481</v>
          </cell>
        </row>
      </sheetData>
      <sheetData sheetId="367">
        <row r="17">
          <cell r="S17">
            <v>5.5198429546225949</v>
          </cell>
        </row>
      </sheetData>
      <sheetData sheetId="368">
        <row r="20">
          <cell r="U20">
            <v>1.8648393076398402</v>
          </cell>
        </row>
      </sheetData>
      <sheetData sheetId="369">
        <row r="93">
          <cell r="G93">
            <v>0.81294632924091481</v>
          </cell>
        </row>
      </sheetData>
      <sheetData sheetId="370">
        <row r="9">
          <cell r="S9">
            <v>0</v>
          </cell>
        </row>
      </sheetData>
      <sheetData sheetId="371">
        <row r="13">
          <cell r="U13">
            <v>1.6227371108185311</v>
          </cell>
        </row>
      </sheetData>
      <sheetData sheetId="372">
        <row r="89">
          <cell r="G89">
            <v>0.17420278483733889</v>
          </cell>
        </row>
      </sheetData>
      <sheetData sheetId="373">
        <row r="9">
          <cell r="S9">
            <v>0</v>
          </cell>
        </row>
      </sheetData>
      <sheetData sheetId="374">
        <row r="13">
          <cell r="U13">
            <v>1.6227371108185311</v>
          </cell>
        </row>
      </sheetData>
      <sheetData sheetId="375">
        <row r="89">
          <cell r="G89">
            <v>0.17420278483733889</v>
          </cell>
        </row>
      </sheetData>
      <sheetData sheetId="376">
        <row r="9">
          <cell r="S9">
            <v>0</v>
          </cell>
        </row>
      </sheetData>
      <sheetData sheetId="377">
        <row r="13">
          <cell r="U13">
            <v>1.6227371108185311</v>
          </cell>
        </row>
      </sheetData>
      <sheetData sheetId="378">
        <row r="89">
          <cell r="G89">
            <v>0.17420278483733889</v>
          </cell>
        </row>
      </sheetData>
      <sheetData sheetId="379">
        <row r="9">
          <cell r="S9">
            <v>0</v>
          </cell>
        </row>
      </sheetData>
      <sheetData sheetId="380">
        <row r="13">
          <cell r="U13">
            <v>1.6227371108185311</v>
          </cell>
        </row>
      </sheetData>
      <sheetData sheetId="381">
        <row r="89">
          <cell r="G89">
            <v>0.17420278483733889</v>
          </cell>
        </row>
      </sheetData>
      <sheetData sheetId="382">
        <row r="9">
          <cell r="S9">
            <v>0</v>
          </cell>
        </row>
      </sheetData>
      <sheetData sheetId="383">
        <row r="13">
          <cell r="U13">
            <v>1.6227371108185311</v>
          </cell>
        </row>
      </sheetData>
      <sheetData sheetId="384">
        <row r="89">
          <cell r="G89">
            <v>0.17420278483733889</v>
          </cell>
        </row>
      </sheetData>
      <sheetData sheetId="385">
        <row r="9">
          <cell r="S9">
            <v>2.2096251810150016</v>
          </cell>
        </row>
      </sheetData>
      <sheetData sheetId="386">
        <row r="8">
          <cell r="U8">
            <v>0</v>
          </cell>
        </row>
      </sheetData>
      <sheetData sheetId="387">
        <row r="89">
          <cell r="G89">
            <v>0.11613518989155926</v>
          </cell>
        </row>
      </sheetData>
      <sheetData sheetId="388">
        <row r="9">
          <cell r="S9">
            <v>2.2096251810150016</v>
          </cell>
        </row>
      </sheetData>
      <sheetData sheetId="389">
        <row r="11">
          <cell r="U11">
            <v>0.24210219682130896</v>
          </cell>
        </row>
      </sheetData>
      <sheetData sheetId="390">
        <row r="89">
          <cell r="G89">
            <v>0.17420278483733889</v>
          </cell>
        </row>
      </sheetData>
      <sheetData sheetId="391">
        <row r="9">
          <cell r="S9">
            <v>2.2096251810150016</v>
          </cell>
        </row>
      </sheetData>
      <sheetData sheetId="392">
        <row r="11">
          <cell r="U11">
            <v>0.24210219682130896</v>
          </cell>
        </row>
      </sheetData>
      <sheetData sheetId="393">
        <row r="89">
          <cell r="G89">
            <v>0.17420278483733889</v>
          </cell>
        </row>
      </sheetData>
      <sheetData sheetId="394">
        <row r="9">
          <cell r="S9">
            <v>2.2096251810150016</v>
          </cell>
        </row>
      </sheetData>
      <sheetData sheetId="395" refreshError="1"/>
      <sheetData sheetId="396">
        <row r="89">
          <cell r="G89">
            <v>0.17420278483733889</v>
          </cell>
        </row>
      </sheetData>
      <sheetData sheetId="397" refreshError="1"/>
      <sheetData sheetId="398" refreshError="1"/>
      <sheetData sheetId="399">
        <row r="4">
          <cell r="Z4">
            <v>1.1728395061728392E-2</v>
          </cell>
        </row>
      </sheetData>
      <sheetData sheetId="400">
        <row r="6">
          <cell r="B6" t="str">
            <v>Air Compressor</v>
          </cell>
        </row>
      </sheetData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Equipment SCS 7-28-14"/>
      <sheetName val="Construction Trucks SCS 7-28-14"/>
      <sheetName val="WorkerTrips SCS 7-28-14"/>
      <sheetName val="Equipment SCS 8-4-14"/>
      <sheetName val="Construction Trucks SCS 8-4-14"/>
      <sheetName val="WorkerTrips SCS 8-4-14"/>
      <sheetName val="Equipment SCS 8-11-14"/>
      <sheetName val="Construction Trucks SCS 8-11-14"/>
      <sheetName val="WorkerTrips SCS 8-11-14"/>
      <sheetName val="Equipment SCS 8-18-14"/>
      <sheetName val="Construction Trucks SCS 8-18-14"/>
      <sheetName val="WorkerTrips SCS 8-18-14"/>
      <sheetName val="Equipment SCS 8-25-14"/>
      <sheetName val="Construction Trucks SCS 8-25-14"/>
      <sheetName val="WorkerTrips SCS 8-25-14"/>
      <sheetName val="Equipment SCS 9-1-14"/>
      <sheetName val="Construction Trucks SCS 9-1-14"/>
      <sheetName val="WorkerTrips SCS 9-1-14"/>
      <sheetName val="Equipment SCS 9-8-14"/>
      <sheetName val="Construction Trucks SCS 9-8-14"/>
      <sheetName val="WorkerTrips SCS 9-8-14"/>
      <sheetName val="Equipment SCS 9-15-14"/>
      <sheetName val="Construction Trucks SCS 9-15-14"/>
      <sheetName val="WorkerTrips SCS 9-15-14"/>
      <sheetName val="Equipment SCS 9-22-14"/>
      <sheetName val="Construction Trucks SCS 9-22-14"/>
      <sheetName val="WorkerTrips SCS 9-22-14"/>
      <sheetName val="Equipment SCS 9-29-14"/>
      <sheetName val="Construction Trucks SCS 9-29-14"/>
      <sheetName val="WorkerTrips SCS 9-29-14"/>
      <sheetName val="Equipment SCS 10-6-14"/>
      <sheetName val="Construction Trucks SCS 10-6-14"/>
      <sheetName val="WorkerTrips SCS 10-6-14"/>
      <sheetName val="Equipment SCS 10-13-14"/>
      <sheetName val="Construction Trucks SCS 10-13-1"/>
      <sheetName val="WorkerTrips SCS 10-13-14"/>
      <sheetName val="Equipment SCS 10-20-14"/>
      <sheetName val="Construction Trucks SCS 10-20-1"/>
      <sheetName val="WorkerTrips SCS 10-20-14"/>
      <sheetName val="Equipment SCS 10-27-14"/>
      <sheetName val="Construction Trucks SCS 10-27-1"/>
      <sheetName val="WorkerTrips SCS 10-27-14"/>
      <sheetName val="Equipment SCS 11-3-14"/>
      <sheetName val="Construction Trucks SCS 11-3-14"/>
      <sheetName val="WorkerTrips SCS 11-3-14"/>
      <sheetName val="Equipment SCS 11-10-14"/>
      <sheetName val="Construction Truck SCS 11-10-14"/>
      <sheetName val="WorkerTrips SCS 11-10-14"/>
      <sheetName val="Equipment SCS 11-17-14"/>
      <sheetName val="Construction Truck SCS 11-17-1"/>
      <sheetName val="WorkerTrips SCS 11-17-14"/>
      <sheetName val="Equipment SCS 11-24-14"/>
      <sheetName val="Construction Truck SCS 11-24-14"/>
      <sheetName val="WorkerTrips SCS 11-24-14"/>
      <sheetName val="Equipment SCS 12-1-14"/>
      <sheetName val="Construction Trucks SCS 12-1-14"/>
      <sheetName val="WorkerTrips SCS 12-1-14"/>
      <sheetName val="Equipment SCS 12-8-14"/>
      <sheetName val="Construction Trucks SCS 12-8-14"/>
      <sheetName val="WorkerTrips SCS 12-8-14"/>
      <sheetName val="Equipment SCS 12-15-14"/>
      <sheetName val="Construction Trucks SCS 12-15-1"/>
      <sheetName val="WorkerTrips SCS 12-15-14"/>
      <sheetName val="Equipment SCS 12-22-14"/>
      <sheetName val="Construction Truck SCS 12-22-14"/>
      <sheetName val="WorkerTrips SCS 12-22-14"/>
      <sheetName val="Equipment SCS 12-29-14"/>
      <sheetName val="Construction Truck SCS 12-29-14"/>
      <sheetName val="WorkerTrips SCS 12-29-14"/>
      <sheetName val="Equipment Salt Creek Substa (2)"/>
      <sheetName val="Construction Trucks Salt Cr (2)"/>
      <sheetName val="WorkerTrips Salt Creek Sub (2)"/>
      <sheetName val="Equipment New 69kV 7-28-14"/>
      <sheetName val="Trucks New 69kV 7-28-14"/>
      <sheetName val="WorkerTrips 69kV 7-28-14"/>
      <sheetName val="Equipment TL6910"/>
      <sheetName val="Construction Trucks TL6910"/>
      <sheetName val="WorkerTrips TL6910"/>
      <sheetName val="Equipment UG12kV"/>
      <sheetName val="Construction Trucks UG12kV"/>
      <sheetName val="WorkerTrips UG12kV"/>
      <sheetName val="Equipment Miguel Sub"/>
      <sheetName val="Offroad Tiers EF"/>
      <sheetName val="Construction Trucks Miguel Sub"/>
      <sheetName val="WorkerTrips Miguel Sub "/>
      <sheetName val="WorkerTrips"/>
      <sheetName val="Construction Trucks"/>
      <sheetName val="Helicopters"/>
      <sheetName val="Helicopter EF"/>
      <sheetName val="Fugitive Dust SC Substation"/>
      <sheetName val="Fugitive Dust TL6965"/>
      <sheetName val="Fugitive Dust M Substation"/>
      <sheetName val="Fugitive Dust Transmission"/>
      <sheetName val="SC Substation Construction Unmi"/>
      <sheetName val="SC Substation Construction"/>
      <sheetName val="TL6965 Construction Unmit"/>
      <sheetName val="TL6965 Construction"/>
      <sheetName val="TL6910 Construction"/>
      <sheetName val="12kV Distribution"/>
      <sheetName val="M Substation Construction Unmit"/>
      <sheetName val="M Substation Construction"/>
      <sheetName val="Maximum Daily  Unmit"/>
      <sheetName val="Maximum Daily "/>
      <sheetName val="Equipment New 69kV 8-4-14"/>
      <sheetName val="Trucks New 69kV 8-4-14"/>
      <sheetName val="WorkerTrips 69kV 8-4-14"/>
      <sheetName val="Equipment New 69kV 8-11-14"/>
      <sheetName val="Trucks New 69kV 8-11-14"/>
      <sheetName val="WorkerTrips 69kV 8-11-14"/>
      <sheetName val="Equipment New 69kV 8-18-14"/>
      <sheetName val="Trucks New 69kV 8-18-14"/>
      <sheetName val="WorkerTrips 69kV 8-18-14"/>
      <sheetName val="Equipment New 69kV 8-25-14"/>
      <sheetName val="Trucks New 69kV 8-25-14"/>
      <sheetName val="WorkerTrips 69kV 8-25-14"/>
      <sheetName val="Equipment New 69kV 9-1-14"/>
      <sheetName val="Trucks New 69kV 9-1-14"/>
      <sheetName val="WorkerTrips 69kV 9-1-14"/>
      <sheetName val="Equipment New 69kV 9-8-14"/>
      <sheetName val="Trucks New 69kV 9-8-14"/>
      <sheetName val="WorkerTrips 69kV 9-8-14"/>
      <sheetName val="Equipment New 69kV 9-15-14"/>
      <sheetName val="Trucks New 69kV 9-15-14"/>
      <sheetName val="WorkerTrips 69kV 9-15-14"/>
      <sheetName val="Equipment New 69kV 9-22-14"/>
      <sheetName val="Trucks New 69kV 9-22-14"/>
      <sheetName val="WorkerTrips 69kV 9-22-14"/>
      <sheetName val="Equipment New 69kV 9-29-14"/>
      <sheetName val="Trucks New 69kV 9-29-14"/>
      <sheetName val="WorkerTrips 69kV 9-29-14"/>
      <sheetName val="Equipment New 69kV 10-6-14"/>
      <sheetName val="Trucks New 69kV 10-6-14"/>
      <sheetName val="WorkerTrips 69kV 10-6-14"/>
      <sheetName val="Equipment New 69kV 10-13-14"/>
      <sheetName val="Trucks New 69kV 10-13-14"/>
      <sheetName val="WorkerTrips 69kV 10-13-14"/>
      <sheetName val="Equipment New 69kV 10-20-14"/>
      <sheetName val="Trucks New 69kV 10-20-14"/>
      <sheetName val="WorkerTrips 69kV 10-20-14"/>
      <sheetName val="Equipment 69kV 10-27-14"/>
      <sheetName val="Trucks 69kV 10-27-14"/>
      <sheetName val="WorkerTrips 69kV 10-27-14"/>
      <sheetName val="Equipment 69kV 11-3-14"/>
      <sheetName val="Trucks 69kV 11-3-14"/>
      <sheetName val="WorkerTrips 69kV 11-3-14"/>
      <sheetName val="Equipment 69kV 11-10-14"/>
      <sheetName val="Trucks 69kV 11-10-14"/>
      <sheetName val="WorkerTrips 69kV 11-10-14"/>
      <sheetName val="Equipment 69kV 11-17-14"/>
      <sheetName val="Trucks 69kV 11-17-14"/>
      <sheetName val="WorkerTrips 69kV 11-17-14"/>
      <sheetName val="Equipment 69kV 11-24-14"/>
      <sheetName val="Trucks 69kV 11-24-14"/>
      <sheetName val="WorkerTrips 69kV 11-24-14"/>
      <sheetName val="Equipment 69kV 12-1-14"/>
      <sheetName val="Trucks 69kV 12-1-14"/>
      <sheetName val="WorkerTrips 69kV 12-1-14"/>
      <sheetName val="Equipment 69kV 12-8-14"/>
      <sheetName val="Trucks 69kV 12-8-14"/>
      <sheetName val="WorkerTrips 12-8-14"/>
      <sheetName val="Equipment Trans Miguel SC (2)"/>
      <sheetName val="Construction Trucks Miguel  (2)"/>
      <sheetName val="WorkerTrips Miguel SC (2)"/>
      <sheetName val="Equipment TL6910 10-27-14"/>
      <sheetName val="Trucks TL6910 10-27-14"/>
      <sheetName val="WorkerTrips TL6910 10-27-14"/>
      <sheetName val="Equipment TL6910 11-3-14"/>
      <sheetName val="Trucks TL6910 11-3-14"/>
      <sheetName val="WorkerTrips TL6910 11-3-14"/>
      <sheetName val="Equipment Miguel Sub 10-27-14"/>
      <sheetName val="Trucks Miguel Sub 10-27-14"/>
      <sheetName val="WorkerTrips Miguel Sub 10-27-14"/>
      <sheetName val="Equipment Miguel Sub 11-3-14"/>
      <sheetName val="Trucks Miguel Sub 11-3-14"/>
      <sheetName val="WorkerTrips Miguel Sub 11-3-14"/>
      <sheetName val="Equipment Miguel Sub 11-10-14"/>
      <sheetName val="Trucks Miguel Sub 11-10-14"/>
      <sheetName val="WorkerTrips Miguel Sub 11-10-14"/>
      <sheetName val="Equipment Miguel Sub 11-17-14"/>
      <sheetName val="Trucks Miguel Sub 11-17-14"/>
      <sheetName val="WorkerTrips Miguel Sub 11-17-14"/>
      <sheetName val="Equipment Miguel Sub 12-1-14"/>
      <sheetName val="Trucks Miguel Sub 12-1-14"/>
      <sheetName val="WorkerTrips Miguel Sub 12-1-14"/>
      <sheetName val="Equipment Miguel Sub 12-8-14"/>
      <sheetName val="Trucks Miguel Sub 12-8-14"/>
      <sheetName val="WorkerTrips Miguel Sub 12-8-14"/>
      <sheetName val="Equipment Miguel Sub 12-15-14"/>
      <sheetName val="Trucks Miguel Sub 12-15-14"/>
      <sheetName val="WorkerTrips Miguel Sub 12-15-14"/>
      <sheetName val="Equipment Miguel Sub 12-22-14"/>
      <sheetName val="Trucks Miguel Sub 12-22-14"/>
      <sheetName val="WorkerTrips Miguel Sub 12-22-14"/>
      <sheetName val="Summary"/>
      <sheetName val="Offroad Tier 2 Alt1"/>
      <sheetName val="Offroad Tiers EF (2)"/>
      <sheetName val="Offroad Tiers LF"/>
      <sheetName val="Chart"/>
      <sheetName val="SC Substation Construction (2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>
        <row r="4">
          <cell r="Z4">
            <v>1.1728395061728392E-2</v>
          </cell>
          <cell r="AB4">
            <v>1.3227513227513227E-2</v>
          </cell>
          <cell r="AD4">
            <v>1.3227513227513227E-3</v>
          </cell>
          <cell r="AM4">
            <v>1.1728395061728392E-2</v>
          </cell>
          <cell r="AN4">
            <v>1.3227513227513227E-2</v>
          </cell>
          <cell r="AO4">
            <v>1.3227513227513227E-3</v>
          </cell>
        </row>
        <row r="5">
          <cell r="Z5">
            <v>1.1728395061728392E-2</v>
          </cell>
          <cell r="AB5">
            <v>1.0802469135802469E-2</v>
          </cell>
          <cell r="AD5">
            <v>1.3227513227513227E-3</v>
          </cell>
          <cell r="AM5">
            <v>1.1728395061728392E-2</v>
          </cell>
          <cell r="AN5">
            <v>1.0802469135802469E-2</v>
          </cell>
          <cell r="AO5">
            <v>1.3227513227513227E-3</v>
          </cell>
        </row>
        <row r="6">
          <cell r="Z6">
            <v>1.1728395061728392E-2</v>
          </cell>
          <cell r="AB6">
            <v>9.0388007054673716E-3</v>
          </cell>
          <cell r="AD6">
            <v>9.9206349206349201E-4</v>
          </cell>
          <cell r="AM6">
            <v>1.1728395061728392E-2</v>
          </cell>
          <cell r="AN6">
            <v>9.0388007054673716E-3</v>
          </cell>
          <cell r="AO6">
            <v>9.9206349206349201E-4</v>
          </cell>
        </row>
        <row r="7">
          <cell r="Z7">
            <v>1.1728395061728392E-2</v>
          </cell>
          <cell r="AB7">
            <v>8.1569664902998232E-3</v>
          </cell>
          <cell r="AD7">
            <v>6.6137566137566134E-4</v>
          </cell>
          <cell r="AM7">
            <v>1.1728395061728392E-2</v>
          </cell>
          <cell r="AN7">
            <v>8.1569664902998232E-3</v>
          </cell>
          <cell r="AO7">
            <v>6.6137566137566134E-4</v>
          </cell>
        </row>
        <row r="8">
          <cell r="Z8">
            <v>1.1728395061728392E-2</v>
          </cell>
          <cell r="AB8">
            <v>8.1569664902998232E-3</v>
          </cell>
          <cell r="AD8">
            <v>6.6137566137566134E-4</v>
          </cell>
          <cell r="AM8">
            <v>1.0408950617283948E-2</v>
          </cell>
          <cell r="AN8">
            <v>8.1569664902998232E-3</v>
          </cell>
          <cell r="AO8">
            <v>6.6137566137566134E-4</v>
          </cell>
        </row>
        <row r="9">
          <cell r="Z9">
            <v>1.0262345679012345E-2</v>
          </cell>
          <cell r="AB9">
            <v>8.1569664902998232E-3</v>
          </cell>
          <cell r="AD9">
            <v>4.8500881834215163E-4</v>
          </cell>
          <cell r="AM9">
            <v>9.0685626102292756E-3</v>
          </cell>
          <cell r="AN9">
            <v>8.1569664902998232E-3</v>
          </cell>
          <cell r="AO9">
            <v>4.8500881834215163E-4</v>
          </cell>
        </row>
        <row r="10">
          <cell r="Z10">
            <v>1.0262345679012345E-2</v>
          </cell>
          <cell r="AB10">
            <v>5.7319223985890649E-3</v>
          </cell>
          <cell r="AD10">
            <v>3.3068783068783067E-4</v>
          </cell>
          <cell r="AM10">
            <v>9.0685626102292756E-3</v>
          </cell>
          <cell r="AN10">
            <v>5.7319223985890649E-3</v>
          </cell>
          <cell r="AO10">
            <v>3.3068783068783067E-4</v>
          </cell>
        </row>
        <row r="11">
          <cell r="Z11">
            <v>1.0052910052910051E-2</v>
          </cell>
          <cell r="AB11">
            <v>5.7319223985890649E-3</v>
          </cell>
          <cell r="AD11">
            <v>3.3068783068783067E-4</v>
          </cell>
          <cell r="AM11">
            <v>8.9219576719576695E-3</v>
          </cell>
          <cell r="AN11">
            <v>5.7319223985890649E-3</v>
          </cell>
          <cell r="AO11">
            <v>3.3068783068783067E-4</v>
          </cell>
        </row>
      </sheetData>
      <sheetData sheetId="196">
        <row r="6">
          <cell r="B6" t="str">
            <v>Air Compressor</v>
          </cell>
        </row>
      </sheetData>
      <sheetData sheetId="197"/>
      <sheetData sheetId="198"/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Equipment SCS 7-28-14"/>
      <sheetName val="Construction Trucks SCS 7-28-14"/>
      <sheetName val="WorkerTrips SCS 7-28-14"/>
      <sheetName val="Equipment SCS 8-4-14"/>
      <sheetName val="Construction Trucks SCS 8-4-14"/>
      <sheetName val="WorkerTrips SCS 8-4-14"/>
      <sheetName val="Equipment Salt Creek Substa (2)"/>
      <sheetName val="Construction Trucks Salt Cr (2)"/>
      <sheetName val="WorkerTrips Salt Creek Sub (2)"/>
      <sheetName val="Equipment SCS 4-6-15a"/>
      <sheetName val="Construction Trucks SCS 4-6-15a"/>
      <sheetName val="WorkerTrips SCS 4-6-15a"/>
      <sheetName val="Equipment SCS 4-13-15a"/>
      <sheetName val="Construction Trucks SCS 41315a"/>
      <sheetName val="WorkerTrips SCS 4-13-15a"/>
      <sheetName val="Equipment SCS 4-20-15a"/>
      <sheetName val="Construction Trucks SCS 42015a"/>
      <sheetName val="WorkerTrips SCS 4-20-15a"/>
      <sheetName val="Equipment SCS 4-27-15a"/>
      <sheetName val="Construction Trucks SCS 42715a"/>
      <sheetName val="WorkerTrips SCS 4-27-15a"/>
      <sheetName val="Equipment SCS 5-4-15a"/>
      <sheetName val="Construction Trucks SCS 5415a"/>
      <sheetName val="WorkerTrips SCS 5-4-15a"/>
      <sheetName val="Equipment SCS 5-11-15a"/>
      <sheetName val="Construction Trucks SCS 51115a"/>
      <sheetName val="WorkerTrips SCS 5-11-15a"/>
      <sheetName val="Equipment SCS 5-18-15a"/>
      <sheetName val="Construction Trucks SCS 51815a"/>
      <sheetName val="WorkerTrips SCS 5-18-15a"/>
      <sheetName val="Equipment SCS 5-25-15a"/>
      <sheetName val="Construction Trucks SCS 52515a"/>
      <sheetName val="WorkerTrips SCS 5-25-15a"/>
      <sheetName val="Equipment SCS 6-1-15a"/>
      <sheetName val="Construction Trucks SCS 6115a"/>
      <sheetName val="WorkerTrips SCS 6-1-15a"/>
      <sheetName val="Equipment SCS 6-8-15a"/>
      <sheetName val="Construction Trucks SCS 6815a"/>
      <sheetName val="WorkerTrips SCS 6-8-15a"/>
      <sheetName val="Equipment SCS 6-15-15a"/>
      <sheetName val="Construction Trucks SCS 61515a"/>
      <sheetName val="WorkerTrips SCS 6-15-15a"/>
      <sheetName val="Equipment SCS 6-22-15a"/>
      <sheetName val="Construction Trucks SCS 62215a"/>
      <sheetName val="WorkerTrips SCS 6-22-15a"/>
      <sheetName val="Equipment SCS 6-29-15a"/>
      <sheetName val="Construction Trucks SCS 62915a"/>
      <sheetName val="WorkerTrips SCS 6-29-15a"/>
      <sheetName val="Equipment SCS 7-6-15a"/>
      <sheetName val="Construction Trucks SCS 7615a"/>
      <sheetName val="WorkerTrips SCS 7-6-15a"/>
      <sheetName val="Equipment SCS 7-13-15a"/>
      <sheetName val="Construction Trucks SCS 71315a"/>
      <sheetName val="WorkerTrips SCS 7-13-15a"/>
      <sheetName val="Equipment SCS 7-20-15a"/>
      <sheetName val="Construction Trucks SCS 72015a"/>
      <sheetName val="WorkerTrips SCS 7-20-15a"/>
      <sheetName val="Equipment SCS 7-27-15a"/>
      <sheetName val="Construction Trucks SCS 72715a"/>
      <sheetName val="WorkerTrips SCS 7-27-15a"/>
      <sheetName val="Equipment SCS 8-3-15a"/>
      <sheetName val="Construction Trucks SCS 8315a"/>
      <sheetName val="WorkerTrips SCS 8-3-15a"/>
      <sheetName val="Equipment SCS 8-10-15a"/>
      <sheetName val="Construction Trucks SCS 81015a"/>
      <sheetName val="WorkerTrips SCS 8-10-15a"/>
      <sheetName val="Equipment SCS 8-17-15a"/>
      <sheetName val="Construction Trucks SCS 81715a"/>
      <sheetName val="WorkerTrips SCS 8-17-15a"/>
      <sheetName val="Equipment SCS 8-24-15a"/>
      <sheetName val="Construction Trucks SCS 82415a"/>
      <sheetName val="WorkerTrips SCS 8-24-15a"/>
      <sheetName val="Equipment SCS 8-31-15a"/>
      <sheetName val="Construction Trucks SCS 83115a"/>
      <sheetName val="WorkerTrips SCS 8-31-15a"/>
      <sheetName val="Equipment SCS 9-7-15a"/>
      <sheetName val="Construction Trucks SCS 9715a"/>
      <sheetName val="WorkerTrips SCS 9-7-15a"/>
      <sheetName val="Equipment SCS 9-14-15a"/>
      <sheetName val="Construction Trucks SCS 91415a"/>
      <sheetName val="WorkerTrips SCS 9-14-15a"/>
      <sheetName val="Equipment SCS 9-21-15a"/>
      <sheetName val="Construction Trucks SCS 92115a"/>
      <sheetName val="WorkerTrips SCS 9-21-15a"/>
      <sheetName val="Equipment SCS 9-28-15a"/>
      <sheetName val="Construction Trucks SCS 92815a"/>
      <sheetName val="WorkerTrips SCS 9-28-15a"/>
      <sheetName val="Equipment SCS 10-5-15a"/>
      <sheetName val="Construction Trucks SCS 10515a"/>
      <sheetName val="WorkerTrips SCS 10-5-15a"/>
      <sheetName val="Equipment SCS 10-12-15a"/>
      <sheetName val="Construction Trucks SCS 101215a"/>
      <sheetName val="WorkerTrips SCS 10-12-15a"/>
      <sheetName val="Equipment SCS 10-19-15a"/>
      <sheetName val="Construction Trucks SCS 101915a"/>
      <sheetName val="WorkerTrips SCS 10-19-15a"/>
      <sheetName val="Equipment SCS 10-26-15a"/>
      <sheetName val="Construction Trucks SCS 102615a"/>
      <sheetName val="WorkerTrips SCS 10-26-15a"/>
      <sheetName val="Equipment SCS 11-2-15a"/>
      <sheetName val="Construction Trucks SCS 11215a"/>
      <sheetName val="WorkerTrips SCS 11-2-15a"/>
      <sheetName val="Equipment SCS 11-9-15a"/>
      <sheetName val="Construction Trucks SCS 11915a"/>
      <sheetName val="WorkerTrips SCS 11-9-15a"/>
      <sheetName val="Equipment SCS 11-16-15a"/>
      <sheetName val="Construction Trucks SCS 111615a"/>
      <sheetName val="WorkerTrips SCS 11-16-15a"/>
      <sheetName val="Equipment SCS 11-23-15a"/>
      <sheetName val="Construction Trucks SCS 112315a"/>
      <sheetName val="WorkerTrips SCS 11-23-15a"/>
      <sheetName val="Equipment SCS 11-30-15a"/>
      <sheetName val="Construction Trucks SCS 113015a"/>
      <sheetName val="WorkerTrips SCS 11-30-15a"/>
      <sheetName val="Equipment SCS 12-7-15a"/>
      <sheetName val="Construction Trucks SCS 12715a"/>
      <sheetName val="WorkerTrips SCS 12-7-15a"/>
      <sheetName val="Equipment SCS 12-14-15a"/>
      <sheetName val="Construction Trucks SCS 121415a"/>
      <sheetName val="WorkerTrips SCS 12-14-15a"/>
      <sheetName val="Equipment SCS 12-21-15a"/>
      <sheetName val="Construction Trucks SCS 122115a"/>
      <sheetName val="WorkerTrips SCS 12-21-15a"/>
      <sheetName val="Equipment SCS 12-28-15a"/>
      <sheetName val="Construction Trucks SCS 122815a"/>
      <sheetName val="WorkerTrips SCS 12-28-15a"/>
      <sheetName val="Equipment SCS 1-4-16a"/>
      <sheetName val="Construction Trucks SCS 1416a"/>
      <sheetName val="WorkerTrips SCS 1-4-16a"/>
      <sheetName val="Equipment SCS 1-11-16a"/>
      <sheetName val="Construction Trucks SCS 11116a"/>
      <sheetName val="WorkerTrips SCS 1-11-16a"/>
      <sheetName val="Equipment SCS 1-18-16a"/>
      <sheetName val="Construction Trucks SCS 11816a"/>
      <sheetName val="WorkerTrips SCS 1-18-16a"/>
      <sheetName val="Equipment SCS 1-25-16a"/>
      <sheetName val="Construction Trucks SCS 12516a"/>
      <sheetName val="WorkerTrips SCS 1-25-16a"/>
      <sheetName val="Equipment SCS 2-1-16a"/>
      <sheetName val="Construction Trucks SCS 2116a"/>
      <sheetName val="WorkerTrips SCS 2-1-16a"/>
      <sheetName val="Equipment SCS 2-8-16a"/>
      <sheetName val="Construction Trucks SCS 2816a"/>
      <sheetName val="WorkerTrips SCS 2-8-16a"/>
      <sheetName val="Equipment SCS 2-15-16a"/>
      <sheetName val="Construction Trucks SCS 21516a"/>
      <sheetName val="WorkerTrips SCS 2-15-16a"/>
      <sheetName val="Equipment SCS 2-22-16a"/>
      <sheetName val="Construction Trucks SCS 22216a"/>
      <sheetName val="WorkerTrips SCS 2-22-16a"/>
      <sheetName val="Equipment SCS 2-29-16a"/>
      <sheetName val="Construction Trucks SCS 22916a"/>
      <sheetName val="WorkerTrips SCS 2-29-16a"/>
      <sheetName val="Equipment SCS 3-7-16a"/>
      <sheetName val="Construction Trucks SCS 3716a"/>
      <sheetName val="WorkerTrips SCS 3-7-16a"/>
      <sheetName val="Equipment SCS 3-14-16a"/>
      <sheetName val="Construction Trucks SCS 31416a"/>
      <sheetName val="WorkerTrips SCS 3-14-16a"/>
      <sheetName val="Equipment SCS 3-21-16a"/>
      <sheetName val="Construction Trucks SCS 32116a"/>
      <sheetName val="WorkerTrips SCS 3-21-16a"/>
      <sheetName val="Equipment SCS 3-28-16a"/>
      <sheetName val="Construction Trucks SCS 32816a"/>
      <sheetName val="WorkerTrips SCS 3-28-16a"/>
      <sheetName val="Equipment SCS 4-4-16a"/>
      <sheetName val="Construction Trucks SCS 4416a"/>
      <sheetName val="WorkerTrips SCS 4-4-16a"/>
      <sheetName val="Equipment SCS 4-11-16a"/>
      <sheetName val="Construction Trucks SCS 41116a"/>
      <sheetName val="WorkerTrips SCS 4-11-16a"/>
      <sheetName val="Equipment SCS 4-18-16a"/>
      <sheetName val="Construction Trucks SCS 41816a"/>
      <sheetName val="WorkerTrips SCS 4-18-16a"/>
      <sheetName val="Equipment SCS 4-25-16a"/>
      <sheetName val="Construction Trucks SCS 42516a"/>
      <sheetName val="WorkerTrips SCS 4-25-16a"/>
      <sheetName val="Equipment SCS 5-2-16a"/>
      <sheetName val="Construction Trucks SCS 5216a"/>
      <sheetName val="WorkerTrips SCS 5-2-16a"/>
      <sheetName val="Equipment SCS 5-9-16a"/>
      <sheetName val="Construction Trucks SCS 5916a"/>
      <sheetName val="WorkerTrips SCS 5-9-16a"/>
      <sheetName val="Equipment SCS 5-16-16a"/>
      <sheetName val="Construction Trucks SCS 51616a"/>
      <sheetName val="WorkerTrips SCS 5-16-16a"/>
      <sheetName val="Equipment SCS 5-23-16a"/>
      <sheetName val="Construction Trucks SCS 52316a"/>
      <sheetName val="WorkerTrips SCS 5-23-16a"/>
      <sheetName val="Equipment SCS 5-30-16a"/>
      <sheetName val="Construction Trucks SCS 53016a"/>
      <sheetName val="WorkerTrips SCS 5-30-16a"/>
      <sheetName val="Equipment SCS 6-6-16a"/>
      <sheetName val="Construction Trucks SCS 6616a"/>
      <sheetName val="WorkerTrips SCS 6-6-16a"/>
      <sheetName val="Equipment SCS 6-13-16a"/>
      <sheetName val="Construction Trucks SCS 61316a"/>
      <sheetName val="WorkerTrips SCS 6-13-16a"/>
      <sheetName val="Equipment SCS 6-20-16a"/>
      <sheetName val="Construction Trucks SCS 62016a"/>
      <sheetName val="WorkerTrips SCS 6-20-16a"/>
      <sheetName val="Equipment SCS 6-27-16a"/>
      <sheetName val="Construction Trucks SCS 62716a"/>
      <sheetName val="WorkerTrips SCS 6-27-16a"/>
      <sheetName val="Equipment SCS 7-4-16a"/>
      <sheetName val="Construction Trucks SCS 7416a"/>
      <sheetName val="WorkerTrips SCS 7-4-16a"/>
      <sheetName val="Equipment SCS 7-11-16a"/>
      <sheetName val="Construction Trucks SCS 71116a"/>
      <sheetName val="WorkerTrips SCS 7-11-16a"/>
      <sheetName val="Equipment SCS 7-18-16a"/>
      <sheetName val="Construction Trucks SCS 71816a"/>
      <sheetName val="WorkerTrips SCS 7-18-16a"/>
      <sheetName val="Equipment SCS 8-22-16a"/>
      <sheetName val="Construction Trucks SCS 82216a"/>
      <sheetName val="WorkerTrips SCS 8-22-16a"/>
      <sheetName val="Equipment SCS 9-19-16a"/>
      <sheetName val="Construction Trucks SCS 91916a"/>
      <sheetName val="WorkerTrips SCS 9-19-16a"/>
      <sheetName val="Equipment SCS 9-26-16a"/>
      <sheetName val="Construction Trucks SCS 92616a"/>
      <sheetName val="WorkerTrips SCS 9-26-16a"/>
      <sheetName val="Equipment SCS 10-16-16a"/>
      <sheetName val="Construction Trucks SCS 101616a"/>
      <sheetName val="WorkerTrips SCS 10-16-16a"/>
      <sheetName val="Equipment SCS 10-30-16a"/>
      <sheetName val="Construction Trucks SCS 103016a"/>
      <sheetName val="WorkerTrips SCS 10-30-16a"/>
      <sheetName val="Equipment UG12kV"/>
      <sheetName val="Construction Trucks UG12kV"/>
      <sheetName val="WorkerTrips UG12kV"/>
      <sheetName val="Equipment Miguel Sub"/>
      <sheetName val="Offroad Tiers EF"/>
      <sheetName val="Construction Trucks Miguel Sub"/>
      <sheetName val="WorkerTrips Miguel Sub "/>
      <sheetName val="WorkerTrips"/>
      <sheetName val="Construction Trucks"/>
      <sheetName val="Helicopters"/>
      <sheetName val="Helicopter EF"/>
      <sheetName val="Fugitive Dust SC Substation"/>
      <sheetName val="Fugitive Dust TL6965"/>
      <sheetName val="Fugitive Dust M Substation"/>
      <sheetName val="Fugitive Dust Transmission"/>
      <sheetName val="SC Substation Construction Unmi"/>
      <sheetName val="SC Substation Construction"/>
      <sheetName val="TL6965 Construction Unmit"/>
      <sheetName val="TL6965 Construction"/>
      <sheetName val="TL6910 Construction"/>
      <sheetName val="12kV Distribution"/>
      <sheetName val="M Substation Construction Unmit"/>
      <sheetName val="M Substation Construction"/>
      <sheetName val="Maximum Daily  Unmit"/>
      <sheetName val="Maximum Daily "/>
      <sheetName val="Equipment Trans Miguel SC (2)"/>
      <sheetName val="Construction Trucks Miguel  (2)"/>
      <sheetName val="WorkerTrips Miguel SC (2)"/>
      <sheetName val="Equipment 69kV 1215-120"/>
      <sheetName val="Trucks 69kV 1215-120"/>
      <sheetName val="WorkerTrips 69kV 1215-120"/>
      <sheetName val="Equipment TL6910 2-9-15"/>
      <sheetName val="Trucks TL6910 2-9-15"/>
      <sheetName val="WorkerTrips TL6910 2-9-15"/>
      <sheetName val="Equipment TL6910 2-16-15"/>
      <sheetName val="Trucks TL6910 2-16-15"/>
      <sheetName val="WorkerTrips TL6910 2-16-15"/>
      <sheetName val="Equipment TL6910 4-13-15"/>
      <sheetName val="Trucks TL6910 4-13-15"/>
      <sheetName val="WorkerTrips TL6910 4-13-15"/>
      <sheetName val="Equipment TL6910 4-27-15"/>
      <sheetName val="Trucks TL6910 4-27-15"/>
      <sheetName val="WorkerTrips TL6910 4-27-15"/>
      <sheetName val="Equipment TL6910 5-4-15"/>
      <sheetName val="Trucks TL6910 5-4-15"/>
      <sheetName val="WorkerTrips TL6910 5-4-15"/>
      <sheetName val="Equipment TL6910 8-10-15"/>
      <sheetName val="Trucks TL6910 8-10-15"/>
      <sheetName val="WorkerTrips TL6910 8-10-15"/>
      <sheetName val="Equipment TL6910 8-17-15"/>
      <sheetName val="Trucks TL6910 8-17-15"/>
      <sheetName val="WorkerTrips TL6910 8-17-15"/>
      <sheetName val="Equipment TL6910 8-24-15"/>
      <sheetName val="Trucks TL6910 8-24-15"/>
      <sheetName val="WorkerTrips TL6910 8-24-15"/>
      <sheetName val="Equipment TL6910 8-31-15"/>
      <sheetName val="Trucks TL6910 8-31-15"/>
      <sheetName val="WorkerTrips TL6910 8-31-15"/>
      <sheetName val="Equipment TL6910 9-7-15"/>
      <sheetName val="Trucks TL6910 9-7-15"/>
      <sheetName val="WorkerTrips TL6910 9-7-15"/>
      <sheetName val="Equipment TL6910 9-21-15"/>
      <sheetName val="Trucks TL6910 9-21-15"/>
      <sheetName val="WorkerTrips TL6910 9-21-15"/>
      <sheetName val="Equipment TL6910 9-28-15"/>
      <sheetName val="Trucks TL6910 9-28-15"/>
      <sheetName val="WorkerTrips TL6910 9-28-15"/>
      <sheetName val="Equipment TL6910 10-5-15"/>
      <sheetName val="Trucks TL6910 10-5-15"/>
      <sheetName val="WorkerTrips TL6910 10-5-15"/>
      <sheetName val="Equipment TL6910 10-12-15"/>
      <sheetName val="Trucks TL6910 10-12-15"/>
      <sheetName val="WorkerTrips TL6910 10-12-15"/>
      <sheetName val="Equipment 12kV Dist 3-23-15"/>
      <sheetName val="Trucks 12kV Dist 3-23-15"/>
      <sheetName val="WorkerTrips 12kV Dist 3-23-15"/>
      <sheetName val="Equipment 12kV Dist 3-30-15"/>
      <sheetName val="Trucks 12kV Dist 3-30-15"/>
      <sheetName val="WorkerTrips 12kV Dist 3-30-15"/>
      <sheetName val="Equipment 12kV Dist 4-6-15"/>
      <sheetName val="Trucks 12kV Dist 4-6-15"/>
      <sheetName val="WorkerTrips 12kV Dist 4-6-15"/>
      <sheetName val="Equipment 12kV Dist 4-13-15"/>
      <sheetName val="Trucks 12kV Dist 4-13-15"/>
      <sheetName val="WorkerTrips 12kV Dist 4-13-15"/>
      <sheetName val="Equipment 12kV Dist 4-20-15"/>
      <sheetName val="Trucks 12kV Dist 4-20-15"/>
      <sheetName val="WorkerTrips 12kV Dist 4-20-15"/>
      <sheetName val="Equipment 12kV Dist 4-27-15"/>
      <sheetName val="Trucks 12kV Dist 4-27-15"/>
      <sheetName val="WorkerTrips 12kV Dist 4-27-15"/>
      <sheetName val="Equipment 12kV Dist 5-1-15"/>
      <sheetName val="Trucks 12kV Dist 5-1-15"/>
      <sheetName val="WorkerTrips 12kV Dist 5-1-15"/>
      <sheetName val="Equipment 12kV Dist 5-8-15"/>
      <sheetName val="Trucks 12kV Dist 5-8-15"/>
      <sheetName val="WorkerTrips 12kV Dist 5-8-15"/>
      <sheetName val="Equipment 12kV Dist 5-15-15"/>
      <sheetName val="Trucks 12kV Dist 5-15-15"/>
      <sheetName val="WorkerTrips 12kV Dist 5-15-15"/>
      <sheetName val="Equipment 12kV Dist 5-22-15"/>
      <sheetName val="Trucks 12kV Dist 5-22-15"/>
      <sheetName val="WorkerTrips 12kV Dist 5-22-15"/>
      <sheetName val="Equipment 12kV Dist 529-801"/>
      <sheetName val="Trucks 12kV Dist 529-801"/>
      <sheetName val="WorkerTrips 12kV Dist 529-801"/>
      <sheetName val="Equipment 12kV Dist 10-22-15"/>
      <sheetName val="Trucks 12kV Dist 10-22-15"/>
      <sheetName val="WorkerTrips 12kV Dist 10-22-15"/>
      <sheetName val="Equipment 12kV Dist 11-8-15"/>
      <sheetName val="Trucks 12kV Dist 11-8-15"/>
      <sheetName val="WorkerTrips 12kV Dist 11-8-15"/>
      <sheetName val="Equipment AC Mitigation"/>
      <sheetName val="Construction AC Mitigation"/>
      <sheetName val="WorkerTrips AC Mitigation"/>
      <sheetName val="Fugitive Dust AC Mitigation"/>
      <sheetName val="Summary NOx"/>
      <sheetName val="Offroad Tier 2 Alt1"/>
      <sheetName val="Offroad Tiers EF (2)"/>
      <sheetName val="Offroad Tiers LF"/>
      <sheetName val="Chart"/>
      <sheetName val="Summary GHGs"/>
      <sheetName val="Fugitive Dust SC Substation (2)"/>
      <sheetName val="Fugitive Dust M Substation (2)"/>
      <sheetName val="Summary"/>
      <sheetName val="SC Substation Construction (2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>
        <row r="4">
          <cell r="AM4">
            <v>1.1728395061728392E-2</v>
          </cell>
          <cell r="AN4">
            <v>1.3227513227513227E-2</v>
          </cell>
          <cell r="AO4">
            <v>1.3227513227513227E-3</v>
          </cell>
        </row>
        <row r="5">
          <cell r="AM5">
            <v>1.1728395061728392E-2</v>
          </cell>
          <cell r="AN5">
            <v>1.0802469135802469E-2</v>
          </cell>
          <cell r="AO5">
            <v>1.3227513227513227E-3</v>
          </cell>
        </row>
        <row r="6">
          <cell r="AM6">
            <v>1.1728395061728392E-2</v>
          </cell>
          <cell r="AN6">
            <v>9.0388007054673716E-3</v>
          </cell>
          <cell r="AO6">
            <v>9.9206349206349201E-4</v>
          </cell>
        </row>
        <row r="7">
          <cell r="AM7">
            <v>1.1728395061728392E-2</v>
          </cell>
          <cell r="AN7">
            <v>8.1569664902998232E-3</v>
          </cell>
          <cell r="AO7">
            <v>6.6137566137566134E-4</v>
          </cell>
        </row>
        <row r="8">
          <cell r="AM8">
            <v>1.0408950617283948E-2</v>
          </cell>
          <cell r="AN8">
            <v>8.1569664902998232E-3</v>
          </cell>
          <cell r="AO8">
            <v>6.6137566137566134E-4</v>
          </cell>
        </row>
        <row r="9">
          <cell r="AM9">
            <v>9.0685626102292756E-3</v>
          </cell>
          <cell r="AN9">
            <v>8.1569664902998232E-3</v>
          </cell>
          <cell r="AO9">
            <v>4.8500881834215163E-4</v>
          </cell>
        </row>
        <row r="10">
          <cell r="AM10">
            <v>9.0685626102292756E-3</v>
          </cell>
          <cell r="AN10">
            <v>5.7319223985890649E-3</v>
          </cell>
          <cell r="AO10">
            <v>3.3068783068783067E-4</v>
          </cell>
        </row>
        <row r="11">
          <cell r="AM11">
            <v>8.9219576719576695E-3</v>
          </cell>
          <cell r="AN11">
            <v>5.7319223985890649E-3</v>
          </cell>
          <cell r="AO11">
            <v>3.3068783068783067E-4</v>
          </cell>
        </row>
      </sheetData>
      <sheetData sheetId="347">
        <row r="6">
          <cell r="B6" t="str">
            <v>Air Compressor</v>
          </cell>
          <cell r="C6">
            <v>0.48</v>
          </cell>
        </row>
        <row r="7">
          <cell r="B7" t="str">
            <v>Generators</v>
          </cell>
          <cell r="C7">
            <v>0.74</v>
          </cell>
        </row>
        <row r="8">
          <cell r="B8" t="str">
            <v xml:space="preserve"> Pressure Washer</v>
          </cell>
          <cell r="C8">
            <v>0.3</v>
          </cell>
        </row>
        <row r="9">
          <cell r="B9" t="str">
            <v xml:space="preserve"> Pumps                       </v>
          </cell>
          <cell r="C9">
            <v>0.74</v>
          </cell>
        </row>
        <row r="10">
          <cell r="B10" t="str">
            <v xml:space="preserve"> Welders                     </v>
          </cell>
          <cell r="C10">
            <v>0.45</v>
          </cell>
        </row>
        <row r="11">
          <cell r="B11" t="str">
            <v>Manlift</v>
          </cell>
          <cell r="C11">
            <v>0.46</v>
          </cell>
        </row>
        <row r="12">
          <cell r="B12" t="str">
            <v>Drill Rig</v>
          </cell>
          <cell r="C12">
            <v>0.75</v>
          </cell>
        </row>
        <row r="13">
          <cell r="B13" t="str">
            <v>Concrete Saw</v>
          </cell>
          <cell r="C13">
            <v>0.73</v>
          </cell>
        </row>
        <row r="14">
          <cell r="B14" t="str">
            <v>Crane</v>
          </cell>
          <cell r="C14">
            <v>0.43</v>
          </cell>
        </row>
        <row r="15">
          <cell r="B15" t="str">
            <v xml:space="preserve"> Crawler Tractor</v>
          </cell>
          <cell r="C15">
            <v>0.64</v>
          </cell>
        </row>
        <row r="16">
          <cell r="B16" t="str">
            <v xml:space="preserve"> Crushing/Proc. Equipment    </v>
          </cell>
          <cell r="C16">
            <v>0.78</v>
          </cell>
        </row>
        <row r="17">
          <cell r="B17" t="str">
            <v>Excavator</v>
          </cell>
          <cell r="C17">
            <v>0.56999999999999995</v>
          </cell>
        </row>
        <row r="18">
          <cell r="B18" t="str">
            <v>Excavator w/ Breaker</v>
          </cell>
          <cell r="C18">
            <v>0.56999999999999995</v>
          </cell>
        </row>
        <row r="19">
          <cell r="B19" t="str">
            <v>Excavator/Drill</v>
          </cell>
          <cell r="C19">
            <v>0.56999999999999995</v>
          </cell>
        </row>
        <row r="20">
          <cell r="B20" t="str">
            <v>Road Grader/Blade</v>
          </cell>
          <cell r="C20">
            <v>0.61</v>
          </cell>
        </row>
        <row r="21">
          <cell r="B21" t="str">
            <v xml:space="preserve"> Off-Highway Tractor</v>
          </cell>
          <cell r="C21">
            <v>0.65</v>
          </cell>
        </row>
        <row r="22">
          <cell r="B22" t="str">
            <v>Dump/Haul Truck</v>
          </cell>
          <cell r="C22">
            <v>0.56999999999999995</v>
          </cell>
        </row>
        <row r="23">
          <cell r="B23" t="str">
            <v>Water Truck</v>
          </cell>
          <cell r="C23">
            <v>0.56999999999999995</v>
          </cell>
        </row>
        <row r="24">
          <cell r="B24" t="str">
            <v>Cable Dolly</v>
          </cell>
          <cell r="C24">
            <v>0.62</v>
          </cell>
        </row>
        <row r="25">
          <cell r="B25" t="str">
            <v xml:space="preserve"> Paver</v>
          </cell>
          <cell r="C25">
            <v>0.62</v>
          </cell>
        </row>
        <row r="26">
          <cell r="B26" t="str">
            <v xml:space="preserve"> Paving Equipment            </v>
          </cell>
          <cell r="C26">
            <v>0.53</v>
          </cell>
        </row>
        <row r="27">
          <cell r="B27" t="str">
            <v>Compactor</v>
          </cell>
          <cell r="C27">
            <v>0.56000000000000005</v>
          </cell>
        </row>
        <row r="28">
          <cell r="B28" t="str">
            <v>Fork Lift</v>
          </cell>
          <cell r="C28">
            <v>0.6</v>
          </cell>
        </row>
        <row r="29">
          <cell r="B29" t="str">
            <v>Bulldozer</v>
          </cell>
          <cell r="C29">
            <v>0.59</v>
          </cell>
        </row>
        <row r="30">
          <cell r="B30" t="str">
            <v>Backhoe - Rubber tire</v>
          </cell>
          <cell r="C30">
            <v>0.54</v>
          </cell>
        </row>
        <row r="31">
          <cell r="B31" t="str">
            <v>Scraper</v>
          </cell>
          <cell r="C31">
            <v>0.72</v>
          </cell>
        </row>
        <row r="32">
          <cell r="B32" t="str">
            <v xml:space="preserve"> Signal Board</v>
          </cell>
          <cell r="C32">
            <v>0.78</v>
          </cell>
        </row>
        <row r="33">
          <cell r="B33" t="str">
            <v>Backhoe, loader, skid steer</v>
          </cell>
          <cell r="C33">
            <v>0.55000000000000004</v>
          </cell>
        </row>
        <row r="34">
          <cell r="B34" t="str">
            <v>Skid Steer Loader</v>
          </cell>
          <cell r="C34">
            <v>0.55000000000000004</v>
          </cell>
        </row>
        <row r="35">
          <cell r="B35" t="str">
            <v>Skid Steer / Skip Loader</v>
          </cell>
          <cell r="C35">
            <v>0.55000000000000004</v>
          </cell>
        </row>
        <row r="36">
          <cell r="B36" t="str">
            <v xml:space="preserve"> Surfacing Equipment         </v>
          </cell>
          <cell r="C36">
            <v>0.45</v>
          </cell>
        </row>
        <row r="37">
          <cell r="B37" t="str">
            <v>Street Sweeper</v>
          </cell>
        </row>
        <row r="38">
          <cell r="B38" t="str">
            <v>Backhoe</v>
          </cell>
          <cell r="C38">
            <v>0.55000000000000004</v>
          </cell>
        </row>
        <row r="39">
          <cell r="B39" t="str">
            <v>Loader</v>
          </cell>
          <cell r="C39">
            <v>0.55000000000000004</v>
          </cell>
        </row>
        <row r="40">
          <cell r="B40" t="str">
            <v>Trencher/Ditch Witch</v>
          </cell>
          <cell r="C40">
            <v>0.75</v>
          </cell>
        </row>
      </sheetData>
      <sheetData sheetId="348"/>
      <sheetData sheetId="349"/>
      <sheetData sheetId="350"/>
      <sheetData sheetId="351"/>
      <sheetData sheetId="352"/>
      <sheetData sheetId="353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F40"/>
  <sheetViews>
    <sheetView zoomScale="75" zoomScaleNormal="75" workbookViewId="0">
      <selection activeCell="A2" sqref="A2"/>
    </sheetView>
  </sheetViews>
  <sheetFormatPr defaultRowHeight="12.75"/>
  <cols>
    <col min="1" max="1" width="51.85546875" style="52" customWidth="1"/>
    <col min="2" max="2" width="9.140625" style="364"/>
    <col min="3" max="3" width="7.28515625" style="364" customWidth="1"/>
    <col min="4" max="4" width="7.5703125" style="364" customWidth="1"/>
    <col min="5" max="5" width="11" style="365" customWidth="1"/>
    <col min="6" max="6" width="10.42578125" style="365" customWidth="1"/>
    <col min="7" max="7" width="11" style="365" customWidth="1"/>
    <col min="8" max="10" width="10.42578125" style="365" customWidth="1"/>
    <col min="11" max="11" width="11.7109375" style="365" customWidth="1"/>
    <col min="12" max="13" width="10.42578125" style="365" customWidth="1"/>
    <col min="14" max="14" width="12" style="107" customWidth="1"/>
    <col min="15" max="15" width="5.7109375" style="52" customWidth="1"/>
    <col min="16" max="16" width="8.42578125" style="52" hidden="1" customWidth="1"/>
    <col min="17" max="17" width="10.28515625" style="108" bestFit="1" customWidth="1"/>
    <col min="18" max="22" width="9.140625" style="108"/>
    <col min="23" max="23" width="11.28515625" style="366" customWidth="1"/>
    <col min="24" max="25" width="9.140625" style="108"/>
    <col min="26" max="27" width="7.7109375" style="367" customWidth="1"/>
    <col min="28" max="28" width="8.28515625" style="367" customWidth="1"/>
    <col min="29" max="29" width="7.85546875" style="367" customWidth="1"/>
    <col min="30" max="31" width="7.7109375" style="367" customWidth="1"/>
    <col min="32" max="32" width="10.42578125" style="82" customWidth="1"/>
    <col min="33" max="16384" width="9.140625" style="52"/>
  </cols>
  <sheetData>
    <row r="1" spans="1:25">
      <c r="A1" s="107" t="s">
        <v>363</v>
      </c>
    </row>
    <row r="3" spans="1:25">
      <c r="A3" s="104"/>
      <c r="B3" s="368"/>
      <c r="C3" s="368"/>
      <c r="D3" s="368"/>
      <c r="E3" s="369" t="s">
        <v>0</v>
      </c>
      <c r="F3" s="370"/>
      <c r="G3" s="370"/>
      <c r="H3" s="370"/>
      <c r="I3" s="370"/>
      <c r="J3" s="370"/>
      <c r="K3" s="370"/>
      <c r="L3" s="370"/>
      <c r="M3" s="371"/>
      <c r="N3" s="104"/>
      <c r="O3" s="104"/>
      <c r="P3" s="104"/>
      <c r="Q3" s="372" t="s">
        <v>1</v>
      </c>
      <c r="R3" s="370"/>
      <c r="S3" s="370"/>
      <c r="T3" s="370"/>
      <c r="U3" s="370"/>
      <c r="V3" s="370"/>
      <c r="W3" s="370"/>
      <c r="X3" s="370"/>
      <c r="Y3" s="373"/>
    </row>
    <row r="4" spans="1:25" ht="38.25">
      <c r="A4" s="374" t="s">
        <v>2</v>
      </c>
      <c r="B4" s="375" t="s">
        <v>3</v>
      </c>
      <c r="C4" s="375" t="s">
        <v>4</v>
      </c>
      <c r="D4" s="375" t="s">
        <v>5</v>
      </c>
      <c r="E4" s="376" t="s">
        <v>6</v>
      </c>
      <c r="F4" s="376" t="s">
        <v>7</v>
      </c>
      <c r="G4" s="376" t="s">
        <v>8</v>
      </c>
      <c r="H4" s="376" t="s">
        <v>9</v>
      </c>
      <c r="I4" s="376" t="s">
        <v>10</v>
      </c>
      <c r="J4" s="376" t="s">
        <v>11</v>
      </c>
      <c r="K4" s="377" t="s">
        <v>12</v>
      </c>
      <c r="L4" s="377" t="s">
        <v>13</v>
      </c>
      <c r="M4" s="377" t="s">
        <v>14</v>
      </c>
      <c r="N4" s="375" t="s">
        <v>15</v>
      </c>
      <c r="O4" s="375" t="s">
        <v>16</v>
      </c>
      <c r="P4" s="375" t="s">
        <v>17</v>
      </c>
      <c r="Q4" s="378" t="s">
        <v>18</v>
      </c>
      <c r="R4" s="378" t="s">
        <v>19</v>
      </c>
      <c r="S4" s="378" t="s">
        <v>20</v>
      </c>
      <c r="T4" s="378" t="s">
        <v>21</v>
      </c>
      <c r="U4" s="378" t="s">
        <v>22</v>
      </c>
      <c r="V4" s="378" t="s">
        <v>23</v>
      </c>
      <c r="W4" s="379" t="s">
        <v>24</v>
      </c>
      <c r="X4" s="378" t="s">
        <v>25</v>
      </c>
      <c r="Y4" s="378" t="s">
        <v>26</v>
      </c>
    </row>
    <row r="5" spans="1:25" s="107" customFormat="1" hidden="1">
      <c r="A5" s="59" t="s">
        <v>27</v>
      </c>
      <c r="B5" s="246"/>
      <c r="C5" s="246"/>
      <c r="D5" s="246"/>
      <c r="E5" s="380"/>
      <c r="F5" s="380"/>
      <c r="G5" s="380"/>
      <c r="H5" s="380"/>
      <c r="I5" s="380"/>
      <c r="J5" s="380"/>
      <c r="K5" s="380"/>
      <c r="L5" s="380"/>
      <c r="M5" s="380"/>
      <c r="N5" s="59"/>
      <c r="O5" s="59"/>
      <c r="P5" s="59"/>
      <c r="Q5" s="74"/>
      <c r="R5" s="74"/>
      <c r="S5" s="74"/>
      <c r="T5" s="74"/>
      <c r="U5" s="74"/>
      <c r="V5" s="74"/>
      <c r="W5" s="100"/>
      <c r="X5" s="74"/>
      <c r="Y5" s="74"/>
    </row>
    <row r="6" spans="1:25" s="107" customFormat="1" hidden="1">
      <c r="A6" s="59"/>
      <c r="B6" s="246"/>
      <c r="C6" s="246"/>
      <c r="D6" s="246"/>
      <c r="E6" s="380"/>
      <c r="F6" s="380"/>
      <c r="G6" s="380"/>
      <c r="H6" s="380"/>
      <c r="I6" s="380"/>
      <c r="J6" s="380"/>
      <c r="K6" s="380"/>
      <c r="L6" s="380"/>
      <c r="M6" s="380"/>
      <c r="N6" s="59"/>
      <c r="O6" s="59"/>
      <c r="P6" s="59"/>
      <c r="Q6" s="74"/>
      <c r="R6" s="74"/>
      <c r="S6" s="74"/>
      <c r="T6" s="74"/>
      <c r="U6" s="74"/>
      <c r="V6" s="74"/>
      <c r="W6" s="100"/>
      <c r="X6" s="74"/>
      <c r="Y6" s="74"/>
    </row>
    <row r="7" spans="1:25" s="107" customFormat="1">
      <c r="A7" s="59" t="s">
        <v>28</v>
      </c>
      <c r="B7" s="251"/>
      <c r="C7" s="246"/>
      <c r="D7" s="246"/>
      <c r="E7" s="380"/>
      <c r="F7" s="380"/>
      <c r="G7" s="380"/>
      <c r="H7" s="380"/>
      <c r="I7" s="380"/>
      <c r="J7" s="380"/>
      <c r="K7" s="380"/>
      <c r="L7" s="380"/>
      <c r="M7" s="380"/>
      <c r="N7" s="381"/>
      <c r="O7" s="381"/>
      <c r="P7" s="381"/>
      <c r="Q7" s="74"/>
      <c r="R7" s="74"/>
      <c r="S7" s="74"/>
      <c r="T7" s="74"/>
      <c r="U7" s="74"/>
      <c r="V7" s="74"/>
      <c r="W7" s="100"/>
      <c r="X7" s="74"/>
      <c r="Y7" s="74"/>
    </row>
    <row r="8" spans="1:25" s="107" customFormat="1">
      <c r="A8" s="382" t="s">
        <v>29</v>
      </c>
      <c r="B8" s="383" t="s">
        <v>30</v>
      </c>
      <c r="C8" s="384">
        <v>78</v>
      </c>
      <c r="D8" s="384">
        <f>VLOOKUP(A8,'[4]Offroad Tiers LF'!$B$6:$C$40,2,FALSE)</f>
        <v>0.48</v>
      </c>
      <c r="E8" s="385">
        <v>7.5776378350277729E-2</v>
      </c>
      <c r="F8" s="386">
        <f>IF($C8&lt;11,'[4]Offroad Tiers EF (2)'!$AN$4*$C8*$D8,IF($C8&lt;25,'[4]Offroad Tiers EF (2)'!$AN$5*$C8*$D8,IF($C8&lt;50,'[4]Offroad Tiers EF (2)'!$AN$6*$C8*$D8,IF($C8&lt;75,'[4]Offroad Tiers EF (2)'!$AN$7*$C8*$D8,IF($C8&lt;100,'[4]Offroad Tiers EF (2)'!$AN$8*$C8*$D8,IF($C8&lt;175,'[4]Offroad Tiers EF (2)'!$AN$9*$C8*$D8,IF($C8&lt;300,'[4]Offroad Tiers EF (2)'!$AN$10*$C8*$D8,IF($C8&lt;600,'[4]Offroad Tiers EF (2)'!$AN$11*$C8*$D8,"!"))))))))</f>
        <v>0.30539682539682533</v>
      </c>
      <c r="G8" s="386">
        <f>IF($C8&lt;11,'[4]Offroad Tiers EF (2)'!$AM$4*$C8*$D8,IF($C8&lt;25,'[4]Offroad Tiers EF (2)'!$AM$5*$C8*$D8,IF($C8&lt;50,'[4]Offroad Tiers EF (2)'!$AM$6*$C8*$D8,IF($C8&lt;75,'[4]Offroad Tiers EF (2)'!$AM$7*$C8*$D8,IF($C8&lt;100,'[4]Offroad Tiers EF (2)'!$AM$8*$C8*$D8,IF($C8&lt;175,'[4]Offroad Tiers EF (2)'!$AM$9*$C8*$D8,IF($C8&lt;300,'[4]Offroad Tiers EF (2)'!$AM$10*$C8*$D8,IF($C8&lt;600,'[4]Offroad Tiers EF (2)'!$AM$11*$C8*$D8,"!"))))))))</f>
        <v>0.38971111111111101</v>
      </c>
      <c r="H8" s="385">
        <v>5.5075019000828571E-4</v>
      </c>
      <c r="I8" s="386">
        <f>IF($C8&lt;11,'[4]Offroad Tiers EF (2)'!$AO$4*$C8*$D8,IF($C8&lt;25,'[4]Offroad Tiers EF (2)'!$AO$5*$C8*$D8,IF($C8&lt;50,'[4]Offroad Tiers EF (2)'!$AO$6*$C8*$D8,IF($C8&lt;75,'[4]Offroad Tiers EF (2)'!$AO$7*$C8*$D8,IF($C8&lt;100,'[4]Offroad Tiers EF (2)'!$AO$8*$C8*$D8,IF($C8&lt;175,'[4]Offroad Tiers EF (2)'!$AO$9*$C8*$D8,IF($C8&lt;300,'[4]Offroad Tiers EF (2)'!$AO$10*$C8*$D8,IF($C8&lt;600,'[4]Offroad Tiers EF (2)'!$AO$11*$C8*$D8,"!"))))))))</f>
        <v>2.4761904761904759E-2</v>
      </c>
      <c r="J8" s="387">
        <f t="shared" ref="J8:J10" si="0">0.89*I8</f>
        <v>2.2038095238095235E-2</v>
      </c>
      <c r="K8" s="388">
        <v>46.950229824177143</v>
      </c>
      <c r="L8" s="385">
        <v>6.837183977115969E-3</v>
      </c>
      <c r="M8" s="389">
        <f t="shared" ref="M8:M10" si="1">0.095*G8</f>
        <v>3.7022555555555545E-2</v>
      </c>
      <c r="N8" s="390">
        <v>1</v>
      </c>
      <c r="O8" s="390">
        <v>8</v>
      </c>
      <c r="P8" s="391">
        <v>125</v>
      </c>
      <c r="Q8" s="392">
        <f t="shared" ref="Q8:Y10" si="2">(E8*$N8*$O8)</f>
        <v>0.60621102680222183</v>
      </c>
      <c r="R8" s="393">
        <f t="shared" si="2"/>
        <v>2.4431746031746027</v>
      </c>
      <c r="S8" s="393">
        <f t="shared" si="2"/>
        <v>3.1176888888888881</v>
      </c>
      <c r="T8" s="393">
        <f t="shared" si="2"/>
        <v>4.4060015200662857E-3</v>
      </c>
      <c r="U8" s="393">
        <f t="shared" si="2"/>
        <v>0.19809523809523807</v>
      </c>
      <c r="V8" s="393">
        <f t="shared" si="2"/>
        <v>0.17630476190476188</v>
      </c>
      <c r="W8" s="393">
        <f t="shared" si="2"/>
        <v>375.60183859341714</v>
      </c>
      <c r="X8" s="393">
        <f t="shared" si="2"/>
        <v>5.4697471816927752E-2</v>
      </c>
      <c r="Y8" s="393">
        <f t="shared" si="2"/>
        <v>0.29618044444444436</v>
      </c>
    </row>
    <row r="9" spans="1:25" s="107" customFormat="1">
      <c r="A9" s="382" t="s">
        <v>31</v>
      </c>
      <c r="B9" s="394" t="s">
        <v>30</v>
      </c>
      <c r="C9" s="384">
        <v>175</v>
      </c>
      <c r="D9" s="384"/>
      <c r="E9" s="385">
        <v>0.13255915042979444</v>
      </c>
      <c r="F9" s="385">
        <v>0.37613902754996803</v>
      </c>
      <c r="G9" s="385">
        <v>1.1048125905075008</v>
      </c>
      <c r="H9" s="385">
        <v>1.8739214348698426E-3</v>
      </c>
      <c r="I9" s="385">
        <v>3.6849578946649579E-2</v>
      </c>
      <c r="J9" s="387">
        <f t="shared" si="0"/>
        <v>3.2796125262518128E-2</v>
      </c>
      <c r="K9" s="388">
        <v>166.54541943331296</v>
      </c>
      <c r="L9" s="385">
        <v>1.1960600302648894E-2</v>
      </c>
      <c r="M9" s="385">
        <f t="shared" si="1"/>
        <v>0.10495719609821258</v>
      </c>
      <c r="N9" s="390">
        <v>1</v>
      </c>
      <c r="O9" s="395">
        <v>9</v>
      </c>
      <c r="P9" s="396">
        <v>125</v>
      </c>
      <c r="Q9" s="392">
        <f t="shared" si="2"/>
        <v>1.19303235386815</v>
      </c>
      <c r="R9" s="393">
        <f t="shared" si="2"/>
        <v>3.3852512479497121</v>
      </c>
      <c r="S9" s="393">
        <f t="shared" si="2"/>
        <v>9.9433133145675079</v>
      </c>
      <c r="T9" s="393">
        <f t="shared" si="2"/>
        <v>1.6865292913828583E-2</v>
      </c>
      <c r="U9" s="393">
        <f t="shared" si="2"/>
        <v>0.33164621051984622</v>
      </c>
      <c r="V9" s="393">
        <f t="shared" si="2"/>
        <v>0.29516512736266315</v>
      </c>
      <c r="W9" s="393">
        <f t="shared" si="2"/>
        <v>1498.9087748998165</v>
      </c>
      <c r="X9" s="393">
        <f t="shared" si="2"/>
        <v>0.10764540272384004</v>
      </c>
      <c r="Y9" s="393">
        <f t="shared" si="2"/>
        <v>0.94461476488391316</v>
      </c>
    </row>
    <row r="10" spans="1:25" s="107" customFormat="1">
      <c r="A10" s="382" t="s">
        <v>32</v>
      </c>
      <c r="B10" s="394" t="s">
        <v>30</v>
      </c>
      <c r="C10" s="384">
        <v>5</v>
      </c>
      <c r="D10" s="384">
        <v>0.74</v>
      </c>
      <c r="E10" s="385">
        <v>7.5776378350277729E-2</v>
      </c>
      <c r="F10" s="386">
        <f>IF($C10&lt;11,'[4]Offroad Tiers EF (2)'!$AN$4*$C10*$D10,IF($C10&lt;25,'[4]Offroad Tiers EF (2)'!$AN$5*$C10*$D10,IF($C10&lt;50,'[4]Offroad Tiers EF (2)'!$AN$6*$C10*$D10,IF($C10&lt;75,'[4]Offroad Tiers EF (2)'!$AN$7*$C10*$D10,IF($C10&lt;100,'[4]Offroad Tiers EF (2)'!$AN$8*$C10*$D10,IF($C10&lt;175,'[4]Offroad Tiers EF (2)'!$AN$9*$C10*$D10,IF($C10&lt;300,'[4]Offroad Tiers EF (2)'!$AN$10*$C10*$D10,IF($C10&lt;600,'[4]Offroad Tiers EF (2)'!$AN$11*$C10*$D10,"!"))))))))</f>
        <v>4.8941798941798939E-2</v>
      </c>
      <c r="G10" s="386">
        <f>IF($C10&lt;11,'[4]Offroad Tiers EF (2)'!$AM$4*$C10*$D10,IF($C10&lt;25,'[4]Offroad Tiers EF (2)'!$AM$5*$C10*$D10,IF($C10&lt;50,'[4]Offroad Tiers EF (2)'!$AM$6*$C10*$D10,IF($C10&lt;75,'[4]Offroad Tiers EF (2)'!$AM$7*$C10*$D10,IF($C10&lt;100,'[4]Offroad Tiers EF (2)'!$AM$8*$C10*$D10,IF($C10&lt;175,'[4]Offroad Tiers EF (2)'!$AM$9*$C10*$D10,IF($C10&lt;300,'[4]Offroad Tiers EF (2)'!$AM$10*$C10*$D10,IF($C10&lt;600,'[4]Offroad Tiers EF (2)'!$AM$11*$C10*$D10,"!"))))))))</f>
        <v>4.3395061728395051E-2</v>
      </c>
      <c r="H10" s="385">
        <v>1.5884019955091081E-4</v>
      </c>
      <c r="I10" s="386">
        <f>IF($C10&lt;11,'[4]Offroad Tiers EF (2)'!$AO$4*$C10*$D10,IF($C10&lt;25,'[4]Offroad Tiers EF (2)'!$AO$5*$C10*$D10,IF($C10&lt;50,'[4]Offroad Tiers EF (2)'!$AO$6*$C10*$D10,IF($C10&lt;75,'[4]Offroad Tiers EF (2)'!$AO$7*$C10*$D10,IF($C10&lt;100,'[4]Offroad Tiers EF (2)'!$AO$8*$C10*$D10,IF($C10&lt;175,'[4]Offroad Tiers EF (2)'!$AO$9*$C10*$D10,IF($C10&lt;300,'[4]Offroad Tiers EF (2)'!$AO$10*$C10*$D10,IF($C10&lt;600,'[4]Offroad Tiers EF (2)'!$AO$11*$C10*$D10,"!"))))))))</f>
        <v>4.8941798941798936E-3</v>
      </c>
      <c r="J10" s="387">
        <f t="shared" si="0"/>
        <v>4.3558201058201051E-3</v>
      </c>
      <c r="K10" s="388">
        <v>10.20766028636436</v>
      </c>
      <c r="L10" s="385">
        <v>1.2796045465601556E-3</v>
      </c>
      <c r="M10" s="389">
        <f t="shared" si="1"/>
        <v>4.1225308641975296E-3</v>
      </c>
      <c r="N10" s="390">
        <v>1</v>
      </c>
      <c r="O10" s="395">
        <v>3</v>
      </c>
      <c r="P10" s="396">
        <v>125</v>
      </c>
      <c r="Q10" s="392">
        <f t="shared" si="2"/>
        <v>0.22732913505083319</v>
      </c>
      <c r="R10" s="393">
        <f t="shared" si="2"/>
        <v>0.1468253968253968</v>
      </c>
      <c r="S10" s="393">
        <f t="shared" si="2"/>
        <v>0.13018518518518515</v>
      </c>
      <c r="T10" s="393">
        <f t="shared" si="2"/>
        <v>4.7652059865273245E-4</v>
      </c>
      <c r="U10" s="393">
        <f t="shared" si="2"/>
        <v>1.4682539682539681E-2</v>
      </c>
      <c r="V10" s="393">
        <f t="shared" si="2"/>
        <v>1.3067460317460314E-2</v>
      </c>
      <c r="W10" s="393">
        <f t="shared" si="2"/>
        <v>30.622980859093083</v>
      </c>
      <c r="X10" s="393">
        <f t="shared" si="2"/>
        <v>3.8388136396804665E-3</v>
      </c>
      <c r="Y10" s="393">
        <f t="shared" si="2"/>
        <v>1.236759259259259E-2</v>
      </c>
    </row>
    <row r="11" spans="1:25" s="107" customFormat="1">
      <c r="A11" s="59" t="s">
        <v>33</v>
      </c>
      <c r="B11" s="394"/>
      <c r="C11" s="384"/>
      <c r="D11" s="384"/>
      <c r="E11" s="397"/>
      <c r="F11" s="397"/>
      <c r="G11" s="397"/>
      <c r="H11" s="397"/>
      <c r="I11" s="397"/>
      <c r="J11" s="387"/>
      <c r="K11" s="398"/>
      <c r="L11" s="399"/>
      <c r="M11" s="385"/>
      <c r="N11" s="390"/>
      <c r="O11" s="395"/>
      <c r="P11" s="396"/>
      <c r="Q11" s="400">
        <f>SUM(Q8:Q10)</f>
        <v>2.0265725157212051</v>
      </c>
      <c r="R11" s="400">
        <f t="shared" ref="R11:Y11" si="3">SUM(R8:R10)</f>
        <v>5.9752512479497124</v>
      </c>
      <c r="S11" s="400">
        <f t="shared" si="3"/>
        <v>13.191187388641582</v>
      </c>
      <c r="T11" s="400">
        <f t="shared" si="3"/>
        <v>2.17478150325476E-2</v>
      </c>
      <c r="U11" s="400">
        <f t="shared" si="3"/>
        <v>0.54442398829762395</v>
      </c>
      <c r="V11" s="400">
        <f t="shared" si="3"/>
        <v>0.48453734958488537</v>
      </c>
      <c r="W11" s="400">
        <f t="shared" si="3"/>
        <v>1905.1335943523268</v>
      </c>
      <c r="X11" s="400">
        <f t="shared" si="3"/>
        <v>0.16618168818044826</v>
      </c>
      <c r="Y11" s="400">
        <f t="shared" si="3"/>
        <v>1.2531628019209502</v>
      </c>
    </row>
    <row r="12" spans="1:25" s="107" customFormat="1">
      <c r="A12" s="382"/>
      <c r="B12" s="394"/>
      <c r="C12" s="384"/>
      <c r="D12" s="384"/>
      <c r="E12" s="397"/>
      <c r="F12" s="397"/>
      <c r="G12" s="397"/>
      <c r="H12" s="397"/>
      <c r="I12" s="397"/>
      <c r="J12" s="387"/>
      <c r="K12" s="398"/>
      <c r="L12" s="399"/>
      <c r="M12" s="385"/>
      <c r="N12" s="390"/>
      <c r="O12" s="395"/>
      <c r="P12" s="396"/>
      <c r="Q12" s="392"/>
      <c r="R12" s="393"/>
      <c r="S12" s="393"/>
      <c r="T12" s="393"/>
      <c r="U12" s="393"/>
      <c r="V12" s="393"/>
      <c r="W12" s="393"/>
      <c r="X12" s="393"/>
      <c r="Y12" s="393"/>
    </row>
    <row r="13" spans="1:25" s="107" customFormat="1">
      <c r="A13" s="59" t="s">
        <v>286</v>
      </c>
      <c r="B13" s="251"/>
      <c r="C13" s="246"/>
      <c r="D13" s="384"/>
      <c r="E13" s="380"/>
      <c r="F13" s="380"/>
      <c r="G13" s="380"/>
      <c r="H13" s="380"/>
      <c r="I13" s="380"/>
      <c r="J13" s="380"/>
      <c r="K13" s="380"/>
      <c r="L13" s="380"/>
      <c r="M13" s="380"/>
      <c r="N13" s="381"/>
      <c r="O13" s="381"/>
      <c r="P13" s="381"/>
      <c r="Q13" s="74"/>
      <c r="R13" s="74"/>
      <c r="S13" s="74"/>
      <c r="T13" s="74"/>
      <c r="U13" s="74"/>
      <c r="V13" s="74"/>
      <c r="W13" s="100"/>
      <c r="X13" s="74"/>
      <c r="Y13" s="74"/>
    </row>
    <row r="14" spans="1:25" s="107" customFormat="1">
      <c r="A14" s="382" t="s">
        <v>37</v>
      </c>
      <c r="B14" s="394" t="s">
        <v>30</v>
      </c>
      <c r="C14" s="384">
        <v>358</v>
      </c>
      <c r="D14" s="384">
        <v>0.4</v>
      </c>
      <c r="E14" s="397">
        <v>0.29315759791753021</v>
      </c>
      <c r="F14" s="386">
        <f>IF($C14&lt;11,'[4]Offroad Tiers EF (2)'!$AN$4*$C14*$D14,IF($C14&lt;25,'[4]Offroad Tiers EF (2)'!$AN$5*$C14*$D14,IF($C14&lt;50,'[4]Offroad Tiers EF (2)'!$AN$6*$C14*$D14,IF($C14&lt;75,'[4]Offroad Tiers EF (2)'!$AN$7*$C14*$D14,IF($C14&lt;100,'[4]Offroad Tiers EF (2)'!$AN$8*$C14*$D14,IF($C14&lt;175,'[4]Offroad Tiers EF (2)'!$AN$9*$C14*$D14,IF($C14&lt;300,'[4]Offroad Tiers EF (2)'!$AN$10*$C14*$D14,IF($C14&lt;600,'[4]Offroad Tiers EF (2)'!$AN$11*$C14*$D14,"!"))))))))</f>
        <v>0.82081128747795418</v>
      </c>
      <c r="G14" s="386">
        <f>IF($C14&lt;11,'[4]Offroad Tiers EF (2)'!$AM$4*$C14*$D14,IF($C14&lt;25,'[4]Offroad Tiers EF (2)'!$AM$5*$C14*$D14,IF($C14&lt;50,'[4]Offroad Tiers EF (2)'!$AM$6*$C14*$D14,IF($C14&lt;75,'[4]Offroad Tiers EF (2)'!$AM$7*$C14*$D14,IF($C14&lt;100,'[4]Offroad Tiers EF (2)'!$AM$8*$C14*$D14,IF($C14&lt;175,'[4]Offroad Tiers EF (2)'!$AM$9*$C14*$D14,IF($C14&lt;300,'[4]Offroad Tiers EF (2)'!$AM$10*$C14*$D14,IF($C14&lt;600,'[4]Offroad Tiers EF (2)'!$AM$11*$C14*$D14,"!"))))))))</f>
        <v>1.2776243386243384</v>
      </c>
      <c r="H14" s="397">
        <v>2.5998088533883764E-3</v>
      </c>
      <c r="I14" s="386">
        <f>IF($C14&lt;11,'[4]Offroad Tiers EF (2)'!$AO$4*$C14*$D14,IF($C14&lt;25,'[4]Offroad Tiers EF (2)'!$AO$5*$C14*$D14,IF($C14&lt;50,'[4]Offroad Tiers EF (2)'!$AO$6*$C14*$D14,IF($C14&lt;75,'[4]Offroad Tiers EF (2)'!$AO$7*$C14*$D14,IF($C14&lt;100,'[4]Offroad Tiers EF (2)'!$AO$8*$C14*$D14,IF($C14&lt;175,'[4]Offroad Tiers EF (2)'!$AO$9*$C14*$D14,IF($C14&lt;300,'[4]Offroad Tiers EF (2)'!$AO$10*$C14*$D14,IF($C14&lt;600,'[4]Offroad Tiers EF (2)'!$AO$11*$C14*$D14,"!"))))))))</f>
        <v>4.735449735449735E-2</v>
      </c>
      <c r="J14" s="387">
        <f t="shared" ref="J14:J20" si="4">0.89*I14</f>
        <v>4.2145502645502646E-2</v>
      </c>
      <c r="K14" s="397">
        <v>264.8725636721183</v>
      </c>
      <c r="L14" s="397">
        <v>2.6451144743432839E-2</v>
      </c>
      <c r="M14" s="385">
        <f t="shared" ref="M14:M20" si="5">0.095*G14</f>
        <v>0.12137431216931216</v>
      </c>
      <c r="N14" s="390">
        <v>1</v>
      </c>
      <c r="O14" s="395">
        <v>8</v>
      </c>
      <c r="P14" s="396">
        <v>10</v>
      </c>
      <c r="Q14" s="392">
        <f t="shared" ref="Q14:Y20" si="6">(E14*$N14*$O14)</f>
        <v>2.3452607833402417</v>
      </c>
      <c r="R14" s="393">
        <f t="shared" si="6"/>
        <v>6.5664902998236334</v>
      </c>
      <c r="S14" s="393">
        <f t="shared" si="6"/>
        <v>10.220994708994708</v>
      </c>
      <c r="T14" s="393">
        <f t="shared" si="6"/>
        <v>2.0798470827107011E-2</v>
      </c>
      <c r="U14" s="393">
        <f t="shared" si="6"/>
        <v>0.3788359788359788</v>
      </c>
      <c r="V14" s="393">
        <f t="shared" si="6"/>
        <v>0.33716402116402117</v>
      </c>
      <c r="W14" s="393">
        <f t="shared" si="6"/>
        <v>2118.9805093769464</v>
      </c>
      <c r="X14" s="393">
        <f t="shared" si="6"/>
        <v>0.21160915794746271</v>
      </c>
      <c r="Y14" s="393">
        <f t="shared" si="6"/>
        <v>0.97099449735449728</v>
      </c>
    </row>
    <row r="15" spans="1:25" s="107" customFormat="1">
      <c r="A15" s="382" t="s">
        <v>44</v>
      </c>
      <c r="B15" s="394" t="s">
        <v>30</v>
      </c>
      <c r="C15" s="384">
        <v>157</v>
      </c>
      <c r="D15" s="384">
        <v>0.38</v>
      </c>
      <c r="E15" s="401">
        <v>0.10516720487902671</v>
      </c>
      <c r="F15" s="386">
        <f>IF($C15&lt;11,'[4]Offroad Tiers EF (2)'!$AN$4*$C15*$D15,IF($C15&lt;25,'[4]Offroad Tiers EF (2)'!$AN$5*$C15*$D15,IF($C15&lt;50,'[4]Offroad Tiers EF (2)'!$AN$6*$C15*$D15,IF($C15&lt;75,'[4]Offroad Tiers EF (2)'!$AN$7*$C15*$D15,IF($C15&lt;100,'[4]Offroad Tiers EF (2)'!$AN$8*$C15*$D15,IF($C15&lt;175,'[4]Offroad Tiers EF (2)'!$AN$9*$C15*$D15,IF($C15&lt;300,'[4]Offroad Tiers EF (2)'!$AN$10*$C15*$D15,IF($C15&lt;600,'[4]Offroad Tiers EF (2)'!$AN$11*$C15*$D15,"!"))))))))</f>
        <v>0.48664462081128745</v>
      </c>
      <c r="G15" s="386">
        <f>IF($C15&lt;11,'[4]Offroad Tiers EF (2)'!$AM$4*$C15*$D15,IF($C15&lt;25,'[4]Offroad Tiers EF (2)'!$AM$5*$C15*$D15,IF($C15&lt;50,'[4]Offroad Tiers EF (2)'!$AM$6*$C15*$D15,IF($C15&lt;75,'[4]Offroad Tiers EF (2)'!$AM$7*$C15*$D15,IF($C15&lt;100,'[4]Offroad Tiers EF (2)'!$AM$8*$C15*$D15,IF($C15&lt;175,'[4]Offroad Tiers EF (2)'!$AM$9*$C15*$D15,IF($C15&lt;300,'[4]Offroad Tiers EF (2)'!$AM$10*$C15*$D15,IF($C15&lt;600,'[4]Offroad Tiers EF (2)'!$AM$11*$C15*$D15,"!"))))))))</f>
        <v>0.54103044532627864</v>
      </c>
      <c r="H15" s="401">
        <v>2.2941884589860436E-3</v>
      </c>
      <c r="I15" s="386">
        <f>IF($C15&lt;11,'[4]Offroad Tiers EF (2)'!$AO$4*$C15*$D15,IF($C15&lt;25,'[4]Offroad Tiers EF (2)'!$AO$5*$C15*$D15,IF($C15&lt;50,'[4]Offroad Tiers EF (2)'!$AO$6*$C15*$D15,IF($C15&lt;75,'[4]Offroad Tiers EF (2)'!$AO$7*$C15*$D15,IF($C15&lt;100,'[4]Offroad Tiers EF (2)'!$AO$8*$C15*$D15,IF($C15&lt;175,'[4]Offroad Tiers EF (2)'!$AO$9*$C15*$D15,IF($C15&lt;300,'[4]Offroad Tiers EF (2)'!$AO$10*$C15*$D15,IF($C15&lt;600,'[4]Offroad Tiers EF (2)'!$AO$11*$C15*$D15,"!"))))))))</f>
        <v>2.8935626102292767E-2</v>
      </c>
      <c r="J15" s="402">
        <f t="shared" si="4"/>
        <v>2.5752707231040561E-2</v>
      </c>
      <c r="K15" s="403">
        <v>233.73537145870978</v>
      </c>
      <c r="L15" s="404">
        <v>9.4890670020510905E-3</v>
      </c>
      <c r="M15" s="405">
        <f t="shared" si="5"/>
        <v>5.1397892305996472E-2</v>
      </c>
      <c r="N15" s="390">
        <v>1</v>
      </c>
      <c r="O15" s="395">
        <v>8</v>
      </c>
      <c r="P15" s="396">
        <v>15</v>
      </c>
      <c r="Q15" s="392">
        <f t="shared" si="6"/>
        <v>0.8413376390322137</v>
      </c>
      <c r="R15" s="393">
        <f t="shared" si="6"/>
        <v>3.8931569664902996</v>
      </c>
      <c r="S15" s="393">
        <f t="shared" si="6"/>
        <v>4.3282435626102291</v>
      </c>
      <c r="T15" s="393">
        <f t="shared" si="6"/>
        <v>1.8353507671888349E-2</v>
      </c>
      <c r="U15" s="393">
        <f t="shared" si="6"/>
        <v>0.23148500881834214</v>
      </c>
      <c r="V15" s="393">
        <f t="shared" si="6"/>
        <v>0.20602165784832449</v>
      </c>
      <c r="W15" s="393">
        <f t="shared" si="6"/>
        <v>1869.8829716696782</v>
      </c>
      <c r="X15" s="393">
        <f t="shared" si="6"/>
        <v>7.5912536016408724E-2</v>
      </c>
      <c r="Y15" s="393">
        <f t="shared" si="6"/>
        <v>0.41118313844797177</v>
      </c>
    </row>
    <row r="16" spans="1:25" s="107" customFormat="1">
      <c r="A16" s="382" t="s">
        <v>271</v>
      </c>
      <c r="B16" s="394" t="s">
        <v>30</v>
      </c>
      <c r="C16" s="384">
        <v>157</v>
      </c>
      <c r="D16" s="384">
        <v>0.38</v>
      </c>
      <c r="E16" s="401">
        <v>0.10516720487902671</v>
      </c>
      <c r="F16" s="386">
        <f>IF($C16&lt;11,'[4]Offroad Tiers EF (2)'!$AN$4*$C16*$D16,IF($C16&lt;25,'[4]Offroad Tiers EF (2)'!$AN$5*$C16*$D16,IF($C16&lt;50,'[4]Offroad Tiers EF (2)'!$AN$6*$C16*$D16,IF($C16&lt;75,'[4]Offroad Tiers EF (2)'!$AN$7*$C16*$D16,IF($C16&lt;100,'[4]Offroad Tiers EF (2)'!$AN$8*$C16*$D16,IF($C16&lt;175,'[4]Offroad Tiers EF (2)'!$AN$9*$C16*$D16,IF($C16&lt;300,'[4]Offroad Tiers EF (2)'!$AN$10*$C16*$D16,IF($C16&lt;600,'[4]Offroad Tiers EF (2)'!$AN$11*$C16*$D16,"!"))))))))</f>
        <v>0.48664462081128745</v>
      </c>
      <c r="G16" s="386">
        <f>IF($C16&lt;11,'[4]Offroad Tiers EF (2)'!$AM$4*$C16*$D16,IF($C16&lt;25,'[4]Offroad Tiers EF (2)'!$AM$5*$C16*$D16,IF($C16&lt;50,'[4]Offroad Tiers EF (2)'!$AM$6*$C16*$D16,IF($C16&lt;75,'[4]Offroad Tiers EF (2)'!$AM$7*$C16*$D16,IF($C16&lt;100,'[4]Offroad Tiers EF (2)'!$AM$8*$C16*$D16,IF($C16&lt;175,'[4]Offroad Tiers EF (2)'!$AM$9*$C16*$D16,IF($C16&lt;300,'[4]Offroad Tiers EF (2)'!$AM$10*$C16*$D16,IF($C16&lt;600,'[4]Offroad Tiers EF (2)'!$AM$11*$C16*$D16,"!"))))))))</f>
        <v>0.54103044532627864</v>
      </c>
      <c r="H16" s="401">
        <v>2.2941884589860436E-3</v>
      </c>
      <c r="I16" s="386">
        <f>IF($C16&lt;11,'[4]Offroad Tiers EF (2)'!$AO$4*$C16*$D16,IF($C16&lt;25,'[4]Offroad Tiers EF (2)'!$AO$5*$C16*$D16,IF($C16&lt;50,'[4]Offroad Tiers EF (2)'!$AO$6*$C16*$D16,IF($C16&lt;75,'[4]Offroad Tiers EF (2)'!$AO$7*$C16*$D16,IF($C16&lt;100,'[4]Offroad Tiers EF (2)'!$AO$8*$C16*$D16,IF($C16&lt;175,'[4]Offroad Tiers EF (2)'!$AO$9*$C16*$D16,IF($C16&lt;300,'[4]Offroad Tiers EF (2)'!$AO$10*$C16*$D16,IF($C16&lt;600,'[4]Offroad Tiers EF (2)'!$AO$11*$C16*$D16,"!"))))))))</f>
        <v>2.8935626102292767E-2</v>
      </c>
      <c r="J16" s="402">
        <f t="shared" si="4"/>
        <v>2.5752707231040561E-2</v>
      </c>
      <c r="K16" s="403">
        <v>233.73537145870978</v>
      </c>
      <c r="L16" s="404">
        <v>9.4890670020510905E-3</v>
      </c>
      <c r="M16" s="405">
        <f t="shared" si="5"/>
        <v>5.1397892305996472E-2</v>
      </c>
      <c r="N16" s="390">
        <v>1</v>
      </c>
      <c r="O16" s="395">
        <v>8</v>
      </c>
      <c r="P16" s="396">
        <v>15</v>
      </c>
      <c r="Q16" s="392">
        <f t="shared" si="6"/>
        <v>0.8413376390322137</v>
      </c>
      <c r="R16" s="393">
        <f t="shared" si="6"/>
        <v>3.8931569664902996</v>
      </c>
      <c r="S16" s="393">
        <f t="shared" si="6"/>
        <v>4.3282435626102291</v>
      </c>
      <c r="T16" s="393">
        <f t="shared" si="6"/>
        <v>1.8353507671888349E-2</v>
      </c>
      <c r="U16" s="393">
        <f t="shared" si="6"/>
        <v>0.23148500881834214</v>
      </c>
      <c r="V16" s="393">
        <f t="shared" si="6"/>
        <v>0.20602165784832449</v>
      </c>
      <c r="W16" s="393">
        <f t="shared" si="6"/>
        <v>1869.8829716696782</v>
      </c>
      <c r="X16" s="393">
        <f t="shared" si="6"/>
        <v>7.5912536016408724E-2</v>
      </c>
      <c r="Y16" s="393">
        <f t="shared" si="6"/>
        <v>0.41118313844797177</v>
      </c>
    </row>
    <row r="17" spans="1:25" s="107" customFormat="1">
      <c r="A17" s="382" t="s">
        <v>43</v>
      </c>
      <c r="B17" s="394" t="s">
        <v>30</v>
      </c>
      <c r="C17" s="406">
        <v>87</v>
      </c>
      <c r="D17" s="384">
        <v>0.37</v>
      </c>
      <c r="E17" s="385">
        <v>8.3504486958246846E-2</v>
      </c>
      <c r="F17" s="386">
        <f>IF($C17&lt;11,'[4]Offroad Tiers EF (2)'!$AN$4*$C17*$D17,IF($C17&lt;25,'[4]Offroad Tiers EF (2)'!$AN$5*$C17*$D17,IF($C17&lt;50,'[4]Offroad Tiers EF (2)'!$AN$6*$C17*$D17,IF($C17&lt;75,'[4]Offroad Tiers EF (2)'!$AN$7*$C17*$D17,IF($C17&lt;100,'[4]Offroad Tiers EF (2)'!$AN$8*$C17*$D17,IF($C17&lt;175,'[4]Offroad Tiers EF (2)'!$AN$9*$C17*$D17,IF($C17&lt;300,'[4]Offroad Tiers EF (2)'!$AN$10*$C17*$D17,IF($C17&lt;600,'[4]Offroad Tiers EF (2)'!$AN$11*$C17*$D17,"!"))))))))</f>
        <v>0.26257275132275132</v>
      </c>
      <c r="G17" s="386">
        <f>IF($C17&lt;11,'[4]Offroad Tiers EF (2)'!$AM$4*$C17*$D17,IF($C17&lt;25,'[4]Offroad Tiers EF (2)'!$AM$5*$C17*$D17,IF($C17&lt;50,'[4]Offroad Tiers EF (2)'!$AM$6*$C17*$D17,IF($C17&lt;75,'[4]Offroad Tiers EF (2)'!$AM$7*$C17*$D17,IF($C17&lt;100,'[4]Offroad Tiers EF (2)'!$AM$8*$C17*$D17,IF($C17&lt;175,'[4]Offroad Tiers EF (2)'!$AM$9*$C17*$D17,IF($C17&lt;300,'[4]Offroad Tiers EF (2)'!$AM$10*$C17*$D17,IF($C17&lt;600,'[4]Offroad Tiers EF (2)'!$AM$11*$C17*$D17,"!"))))))))</f>
        <v>0.33506412037037031</v>
      </c>
      <c r="H17" s="385">
        <v>6.910856115004858E-4</v>
      </c>
      <c r="I17" s="386">
        <f>IF($C17&lt;11,'[4]Offroad Tiers EF (2)'!$AO$4*$C17*$D17,IF($C17&lt;25,'[4]Offroad Tiers EF (2)'!$AO$5*$C17*$D17,IF($C17&lt;50,'[4]Offroad Tiers EF (2)'!$AO$6*$C17*$D17,IF($C17&lt;75,'[4]Offroad Tiers EF (2)'!$AO$7*$C17*$D17,IF($C17&lt;100,'[4]Offroad Tiers EF (2)'!$AO$8*$C17*$D17,IF($C17&lt;175,'[4]Offroad Tiers EF (2)'!$AO$9*$C17*$D17,IF($C17&lt;300,'[4]Offroad Tiers EF (2)'!$AO$10*$C17*$D17,IF($C17&lt;600,'[4]Offroad Tiers EF (2)'!$AO$11*$C17*$D17,"!"))))))))</f>
        <v>2.1289682539682539E-2</v>
      </c>
      <c r="J17" s="387">
        <f t="shared" si="4"/>
        <v>1.894781746031746E-2</v>
      </c>
      <c r="K17" s="388">
        <v>58.913505111712794</v>
      </c>
      <c r="L17" s="385">
        <v>7.5344751889799754E-3</v>
      </c>
      <c r="M17" s="385">
        <f t="shared" si="5"/>
        <v>3.1831091435185178E-2</v>
      </c>
      <c r="N17" s="390">
        <v>1</v>
      </c>
      <c r="O17" s="395">
        <v>8</v>
      </c>
      <c r="P17" s="396">
        <v>15</v>
      </c>
      <c r="Q17" s="392">
        <f t="shared" si="6"/>
        <v>0.66803589566597477</v>
      </c>
      <c r="R17" s="393">
        <f t="shared" si="6"/>
        <v>2.1005820105820106</v>
      </c>
      <c r="S17" s="393">
        <f t="shared" si="6"/>
        <v>2.6805129629629625</v>
      </c>
      <c r="T17" s="393">
        <f t="shared" si="6"/>
        <v>5.5286848920038864E-3</v>
      </c>
      <c r="U17" s="393">
        <f t="shared" si="6"/>
        <v>0.17031746031746031</v>
      </c>
      <c r="V17" s="393">
        <f t="shared" si="6"/>
        <v>0.15158253968253968</v>
      </c>
      <c r="W17" s="393">
        <f t="shared" si="6"/>
        <v>471.30804089370235</v>
      </c>
      <c r="X17" s="393">
        <f t="shared" si="6"/>
        <v>6.0275801511839804E-2</v>
      </c>
      <c r="Y17" s="393">
        <f t="shared" si="6"/>
        <v>0.25464873148148143</v>
      </c>
    </row>
    <row r="18" spans="1:25" s="107" customFormat="1">
      <c r="A18" s="382" t="s">
        <v>278</v>
      </c>
      <c r="B18" s="394" t="s">
        <v>30</v>
      </c>
      <c r="C18" s="406">
        <v>37</v>
      </c>
      <c r="D18" s="384">
        <v>0.37</v>
      </c>
      <c r="E18" s="385">
        <v>3.7835624751667511E-2</v>
      </c>
      <c r="F18" s="386">
        <f>IF($C18&lt;11,'[4]Offroad Tiers EF (2)'!$AN$4*$C18*$D18,IF($C18&lt;25,'[4]Offroad Tiers EF (2)'!$AN$5*$C18*$D18,IF($C18&lt;50,'[4]Offroad Tiers EF (2)'!$AN$6*$C18*$D18,IF($C18&lt;75,'[4]Offroad Tiers EF (2)'!$AN$7*$C18*$D18,IF($C18&lt;100,'[4]Offroad Tiers EF (2)'!$AN$8*$C18*$D18,IF($C18&lt;175,'[4]Offroad Tiers EF (2)'!$AN$9*$C18*$D18,IF($C18&lt;300,'[4]Offroad Tiers EF (2)'!$AN$10*$C18*$D18,IF($C18&lt;600,'[4]Offroad Tiers EF (2)'!$AN$11*$C18*$D18,"!"))))))))</f>
        <v>0.12374118165784832</v>
      </c>
      <c r="G18" s="386">
        <f>IF($C18&lt;11,'[4]Offroad Tiers EF (2)'!$AM$4*$C18*$D18,IF($C18&lt;25,'[4]Offroad Tiers EF (2)'!$AM$5*$C18*$D18,IF($C18&lt;50,'[4]Offroad Tiers EF (2)'!$AM$6*$C18*$D18,IF($C18&lt;75,'[4]Offroad Tiers EF (2)'!$AM$7*$C18*$D18,IF($C18&lt;100,'[4]Offroad Tiers EF (2)'!$AM$8*$C18*$D18,IF($C18&lt;175,'[4]Offroad Tiers EF (2)'!$AM$9*$C18*$D18,IF($C18&lt;300,'[4]Offroad Tiers EF (2)'!$AM$10*$C18*$D18,IF($C18&lt;600,'[4]Offroad Tiers EF (2)'!$AM$11*$C18*$D18,"!"))))))))</f>
        <v>0.16056172839506169</v>
      </c>
      <c r="H18" s="385">
        <v>3.2989906092678058E-4</v>
      </c>
      <c r="I18" s="386">
        <f>IF($C18&lt;11,'[4]Offroad Tiers EF (2)'!$AO$4*$C18*$D18,IF($C18&lt;25,'[4]Offroad Tiers EF (2)'!$AO$5*$C18*$D18,IF($C18&lt;50,'[4]Offroad Tiers EF (2)'!$AO$6*$C18*$D18,IF($C18&lt;75,'[4]Offroad Tiers EF (2)'!$AO$7*$C18*$D18,IF($C18&lt;100,'[4]Offroad Tiers EF (2)'!$AO$8*$C18*$D18,IF($C18&lt;175,'[4]Offroad Tiers EF (2)'!$AO$9*$C18*$D18,IF($C18&lt;300,'[4]Offroad Tiers EF (2)'!$AO$10*$C18*$D18,IF($C18&lt;600,'[4]Offroad Tiers EF (2)'!$AO$11*$C18*$D18,"!"))))))))</f>
        <v>1.3581349206349205E-2</v>
      </c>
      <c r="J18" s="387">
        <f t="shared" si="4"/>
        <v>1.2087400793650793E-2</v>
      </c>
      <c r="K18" s="388">
        <v>25.519156990664225</v>
      </c>
      <c r="L18" s="385">
        <v>3.413848047070189E-3</v>
      </c>
      <c r="M18" s="389">
        <f t="shared" si="5"/>
        <v>1.5253364197530862E-2</v>
      </c>
      <c r="N18" s="395">
        <v>1</v>
      </c>
      <c r="O18" s="395">
        <v>8</v>
      </c>
      <c r="P18" s="396">
        <v>15</v>
      </c>
      <c r="Q18" s="392">
        <f t="shared" si="6"/>
        <v>0.30268499801334009</v>
      </c>
      <c r="R18" s="393">
        <f t="shared" si="6"/>
        <v>0.98992945326278659</v>
      </c>
      <c r="S18" s="393">
        <f t="shared" si="6"/>
        <v>1.2844938271604935</v>
      </c>
      <c r="T18" s="393">
        <f t="shared" si="6"/>
        <v>2.6391924874142447E-3</v>
      </c>
      <c r="U18" s="393">
        <f t="shared" si="6"/>
        <v>0.10865079365079364</v>
      </c>
      <c r="V18" s="393">
        <f t="shared" si="6"/>
        <v>9.669920634920634E-2</v>
      </c>
      <c r="W18" s="393">
        <f t="shared" si="6"/>
        <v>204.1532559253138</v>
      </c>
      <c r="X18" s="393">
        <f t="shared" si="6"/>
        <v>2.7310784376561512E-2</v>
      </c>
      <c r="Y18" s="393">
        <f t="shared" si="6"/>
        <v>0.12202691358024689</v>
      </c>
    </row>
    <row r="19" spans="1:25" s="107" customFormat="1">
      <c r="A19" s="382" t="s">
        <v>276</v>
      </c>
      <c r="B19" s="394" t="s">
        <v>30</v>
      </c>
      <c r="C19" s="384">
        <v>87</v>
      </c>
      <c r="D19" s="384">
        <v>0.36</v>
      </c>
      <c r="E19" s="397">
        <v>5.7672641375143184E-2</v>
      </c>
      <c r="F19" s="386">
        <f>IF($C19&lt;11,'[4]Offroad Tiers EF (2)'!$AN$4*$C19*$D19,IF($C19&lt;25,'[4]Offroad Tiers EF (2)'!$AN$5*$C19*$D19,IF($C19&lt;50,'[4]Offroad Tiers EF (2)'!$AN$6*$C19*$D19,IF($C19&lt;75,'[4]Offroad Tiers EF (2)'!$AN$7*$C19*$D19,IF($C19&lt;100,'[4]Offroad Tiers EF (2)'!$AN$8*$C19*$D19,IF($C19&lt;175,'[4]Offroad Tiers EF (2)'!$AN$9*$C19*$D19,IF($C19&lt;300,'[4]Offroad Tiers EF (2)'!$AN$10*$C19*$D19,IF($C19&lt;600,'[4]Offroad Tiers EF (2)'!$AN$11*$C19*$D19,"!"))))))))</f>
        <v>0.25547619047619047</v>
      </c>
      <c r="G19" s="386">
        <f>IF($C19&lt;11,'[4]Offroad Tiers EF (2)'!$AM$4*$C19*$D19,IF($C19&lt;25,'[4]Offroad Tiers EF (2)'!$AM$5*$C19*$D19,IF($C19&lt;50,'[4]Offroad Tiers EF (2)'!$AM$6*$C19*$D19,IF($C19&lt;75,'[4]Offroad Tiers EF (2)'!$AM$7*$C19*$D19,IF($C19&lt;100,'[4]Offroad Tiers EF (2)'!$AM$8*$C19*$D19,IF($C19&lt;175,'[4]Offroad Tiers EF (2)'!$AM$9*$C19*$D19,IF($C19&lt;300,'[4]Offroad Tiers EF (2)'!$AM$10*$C19*$D19,IF($C19&lt;600,'[4]Offroad Tiers EF (2)'!$AM$11*$C19*$D19,"!"))))))))</f>
        <v>0.32600833333333323</v>
      </c>
      <c r="H19" s="397">
        <v>6.0679618797898508E-4</v>
      </c>
      <c r="I19" s="386">
        <f>IF($C19&lt;11,'[4]Offroad Tiers EF (2)'!$AO$4*$C19*$D19,IF($C19&lt;25,'[4]Offroad Tiers EF (2)'!$AO$5*$C19*$D19,IF($C19&lt;50,'[4]Offroad Tiers EF (2)'!$AO$6*$C19*$D19,IF($C19&lt;75,'[4]Offroad Tiers EF (2)'!$AO$7*$C19*$D19,IF($C19&lt;100,'[4]Offroad Tiers EF (2)'!$AO$8*$C19*$D19,IF($C19&lt;175,'[4]Offroad Tiers EF (2)'!$AO$9*$C19*$D19,IF($C19&lt;300,'[4]Offroad Tiers EF (2)'!$AO$10*$C19*$D19,IF($C19&lt;600,'[4]Offroad Tiers EF (2)'!$AO$11*$C19*$D19,"!"))))))))</f>
        <v>2.0714285714285713E-2</v>
      </c>
      <c r="J19" s="387">
        <v>1.8435714285714284E-2</v>
      </c>
      <c r="K19" s="397">
        <v>51.728016924248784</v>
      </c>
      <c r="L19" s="397">
        <v>5.2037096026823848E-3</v>
      </c>
      <c r="M19" s="385">
        <v>3.0970791666666657E-2</v>
      </c>
      <c r="N19" s="390">
        <v>1</v>
      </c>
      <c r="O19" s="395">
        <v>8</v>
      </c>
      <c r="P19" s="396">
        <v>15</v>
      </c>
      <c r="Q19" s="392">
        <f t="shared" si="6"/>
        <v>0.46138113100114547</v>
      </c>
      <c r="R19" s="393">
        <f t="shared" si="6"/>
        <v>2.0438095238095237</v>
      </c>
      <c r="S19" s="393">
        <f t="shared" si="6"/>
        <v>2.6080666666666659</v>
      </c>
      <c r="T19" s="393">
        <f t="shared" si="6"/>
        <v>4.8543695038318806E-3</v>
      </c>
      <c r="U19" s="393">
        <f t="shared" si="6"/>
        <v>0.1657142857142857</v>
      </c>
      <c r="V19" s="393">
        <f t="shared" si="6"/>
        <v>0.14748571428571428</v>
      </c>
      <c r="W19" s="393">
        <f t="shared" si="6"/>
        <v>413.82413539399028</v>
      </c>
      <c r="X19" s="393">
        <f t="shared" si="6"/>
        <v>4.1629676821459079E-2</v>
      </c>
      <c r="Y19" s="393">
        <f t="shared" si="6"/>
        <v>0.24776633333333326</v>
      </c>
    </row>
    <row r="20" spans="1:25" s="107" customFormat="1">
      <c r="A20" s="382" t="s">
        <v>42</v>
      </c>
      <c r="B20" s="394" t="s">
        <v>30</v>
      </c>
      <c r="C20" s="384">
        <v>175</v>
      </c>
      <c r="D20" s="384"/>
      <c r="E20" s="385">
        <v>0.13255915042979444</v>
      </c>
      <c r="F20" s="385">
        <v>0.37613902754996803</v>
      </c>
      <c r="G20" s="385">
        <v>1.1048125905075008</v>
      </c>
      <c r="H20" s="385">
        <v>1.8739214348698426E-3</v>
      </c>
      <c r="I20" s="385">
        <v>3.6849578946649579E-2</v>
      </c>
      <c r="J20" s="387">
        <f t="shared" si="4"/>
        <v>3.2796125262518128E-2</v>
      </c>
      <c r="K20" s="388">
        <v>166.54541943331296</v>
      </c>
      <c r="L20" s="385">
        <v>1.1960600302648894E-2</v>
      </c>
      <c r="M20" s="385">
        <f t="shared" si="5"/>
        <v>0.10495719609821258</v>
      </c>
      <c r="N20" s="390">
        <v>2</v>
      </c>
      <c r="O20" s="395">
        <v>8</v>
      </c>
      <c r="P20" s="396">
        <v>15</v>
      </c>
      <c r="Q20" s="392">
        <f t="shared" si="6"/>
        <v>2.120946406876711</v>
      </c>
      <c r="R20" s="393">
        <f t="shared" si="6"/>
        <v>6.0182244407994885</v>
      </c>
      <c r="S20" s="393">
        <f t="shared" si="6"/>
        <v>17.677001448120013</v>
      </c>
      <c r="T20" s="393">
        <f t="shared" si="6"/>
        <v>2.9982742957917481E-2</v>
      </c>
      <c r="U20" s="393">
        <f t="shared" si="6"/>
        <v>0.58959326314639326</v>
      </c>
      <c r="V20" s="393">
        <f t="shared" si="6"/>
        <v>0.52473800420029004</v>
      </c>
      <c r="W20" s="393">
        <f t="shared" si="6"/>
        <v>2664.7267109330073</v>
      </c>
      <c r="X20" s="393">
        <f t="shared" si="6"/>
        <v>0.1913696048423823</v>
      </c>
      <c r="Y20" s="393">
        <f t="shared" si="6"/>
        <v>1.6793151375714013</v>
      </c>
    </row>
    <row r="21" spans="1:25" s="107" customFormat="1">
      <c r="A21" s="59" t="s">
        <v>33</v>
      </c>
      <c r="B21" s="251"/>
      <c r="C21" s="246"/>
      <c r="D21" s="384"/>
      <c r="E21" s="380"/>
      <c r="F21" s="380"/>
      <c r="G21" s="380"/>
      <c r="H21" s="380"/>
      <c r="I21" s="380"/>
      <c r="J21" s="380"/>
      <c r="K21" s="380"/>
      <c r="L21" s="380"/>
      <c r="M21" s="380"/>
      <c r="N21" s="381"/>
      <c r="O21" s="381"/>
      <c r="P21" s="381"/>
      <c r="Q21" s="74">
        <f t="shared" ref="Q21:Y21" si="7">SUM(Q14:Q20)</f>
        <v>7.5809844929618402</v>
      </c>
      <c r="R21" s="74">
        <f t="shared" si="7"/>
        <v>25.505349661258041</v>
      </c>
      <c r="S21" s="74">
        <f t="shared" si="7"/>
        <v>43.127556739125296</v>
      </c>
      <c r="T21" s="74">
        <f t="shared" si="7"/>
        <v>0.10051047601205121</v>
      </c>
      <c r="U21" s="74">
        <f t="shared" si="7"/>
        <v>1.8760817993015961</v>
      </c>
      <c r="V21" s="74">
        <f t="shared" si="7"/>
        <v>1.6697128013784206</v>
      </c>
      <c r="W21" s="74">
        <f t="shared" si="7"/>
        <v>9612.7585958623167</v>
      </c>
      <c r="X21" s="74">
        <f t="shared" si="7"/>
        <v>0.68402009753252291</v>
      </c>
      <c r="Y21" s="74">
        <f t="shared" si="7"/>
        <v>4.0971178902169036</v>
      </c>
    </row>
    <row r="22" spans="1:25" s="107" customFormat="1">
      <c r="A22" s="382"/>
      <c r="B22" s="394"/>
      <c r="C22" s="384"/>
      <c r="D22" s="384"/>
      <c r="E22" s="397"/>
      <c r="F22" s="397"/>
      <c r="G22" s="397"/>
      <c r="H22" s="397"/>
      <c r="I22" s="397"/>
      <c r="J22" s="387"/>
      <c r="K22" s="398"/>
      <c r="L22" s="399"/>
      <c r="M22" s="385"/>
      <c r="N22" s="390"/>
      <c r="O22" s="390"/>
      <c r="P22" s="396"/>
      <c r="Q22" s="392"/>
      <c r="R22" s="393"/>
      <c r="S22" s="393"/>
      <c r="T22" s="393"/>
      <c r="U22" s="393"/>
      <c r="V22" s="393"/>
      <c r="W22" s="393"/>
      <c r="X22" s="393"/>
      <c r="Y22" s="393"/>
    </row>
    <row r="23" spans="1:25" s="107" customFormat="1">
      <c r="A23" s="59" t="s">
        <v>36</v>
      </c>
      <c r="B23" s="383"/>
      <c r="C23" s="246"/>
      <c r="D23" s="384"/>
      <c r="E23" s="380"/>
      <c r="F23" s="380"/>
      <c r="G23" s="380"/>
      <c r="H23" s="380"/>
      <c r="I23" s="380"/>
      <c r="J23" s="380"/>
      <c r="K23" s="380"/>
      <c r="L23" s="380"/>
      <c r="M23" s="380"/>
      <c r="N23" s="381"/>
      <c r="O23" s="381"/>
      <c r="P23" s="381"/>
      <c r="Q23" s="74"/>
      <c r="R23" s="74"/>
      <c r="S23" s="407"/>
      <c r="T23" s="74"/>
      <c r="U23" s="74"/>
      <c r="V23" s="74"/>
      <c r="W23" s="100"/>
      <c r="X23" s="74"/>
      <c r="Y23" s="74"/>
    </row>
    <row r="24" spans="1:25" s="107" customFormat="1">
      <c r="A24" s="387" t="s">
        <v>37</v>
      </c>
      <c r="B24" s="394" t="s">
        <v>30</v>
      </c>
      <c r="C24" s="384">
        <v>358</v>
      </c>
      <c r="D24" s="384">
        <v>0.4</v>
      </c>
      <c r="E24" s="397">
        <v>0.29315759791753021</v>
      </c>
      <c r="F24" s="386">
        <f>IF($C24&lt;11,'[4]Offroad Tiers EF (2)'!$AN$4*$C24*$D24,IF($C24&lt;25,'[4]Offroad Tiers EF (2)'!$AN$5*$C24*$D24,IF($C24&lt;50,'[4]Offroad Tiers EF (2)'!$AN$6*$C24*$D24,IF($C24&lt;75,'[4]Offroad Tiers EF (2)'!$AN$7*$C24*$D24,IF($C24&lt;100,'[4]Offroad Tiers EF (2)'!$AN$8*$C24*$D24,IF($C24&lt;175,'[4]Offroad Tiers EF (2)'!$AN$9*$C24*$D24,IF($C24&lt;300,'[4]Offroad Tiers EF (2)'!$AN$10*$C24*$D24,IF($C24&lt;600,'[4]Offroad Tiers EF (2)'!$AN$11*$C24*$D24,"!"))))))))</f>
        <v>0.82081128747795418</v>
      </c>
      <c r="G24" s="386">
        <f>IF($C24&lt;11,'[4]Offroad Tiers EF (2)'!$AM$4*$C24*$D24,IF($C24&lt;25,'[4]Offroad Tiers EF (2)'!$AM$5*$C24*$D24,IF($C24&lt;50,'[4]Offroad Tiers EF (2)'!$AM$6*$C24*$D24,IF($C24&lt;75,'[4]Offroad Tiers EF (2)'!$AM$7*$C24*$D24,IF($C24&lt;100,'[4]Offroad Tiers EF (2)'!$AM$8*$C24*$D24,IF($C24&lt;175,'[4]Offroad Tiers EF (2)'!$AM$9*$C24*$D24,IF($C24&lt;300,'[4]Offroad Tiers EF (2)'!$AM$10*$C24*$D24,IF($C24&lt;600,'[4]Offroad Tiers EF (2)'!$AM$11*$C24*$D24,"!"))))))))</f>
        <v>1.2776243386243384</v>
      </c>
      <c r="H24" s="397">
        <v>2.5998088533883764E-3</v>
      </c>
      <c r="I24" s="386">
        <f>IF($C24&lt;11,'[4]Offroad Tiers EF (2)'!$AO$4*$C24*$D24,IF($C24&lt;25,'[4]Offroad Tiers EF (2)'!$AO$5*$C24*$D24,IF($C24&lt;50,'[4]Offroad Tiers EF (2)'!$AO$6*$C24*$D24,IF($C24&lt;75,'[4]Offroad Tiers EF (2)'!$AO$7*$C24*$D24,IF($C24&lt;100,'[4]Offroad Tiers EF (2)'!$AO$8*$C24*$D24,IF($C24&lt;175,'[4]Offroad Tiers EF (2)'!$AO$9*$C24*$D24,IF($C24&lt;300,'[4]Offroad Tiers EF (2)'!$AO$10*$C24*$D24,IF($C24&lt;600,'[4]Offroad Tiers EF (2)'!$AO$11*$C24*$D24,"!"))))))))</f>
        <v>4.735449735449735E-2</v>
      </c>
      <c r="J24" s="387">
        <f t="shared" ref="J24:J28" si="8">0.89*I24</f>
        <v>4.2145502645502646E-2</v>
      </c>
      <c r="K24" s="397">
        <v>264.8725636721183</v>
      </c>
      <c r="L24" s="397">
        <v>2.6451144743432839E-2</v>
      </c>
      <c r="M24" s="385">
        <f t="shared" ref="M24:M28" si="9">0.095*G24</f>
        <v>0.12137431216931216</v>
      </c>
      <c r="N24" s="390">
        <v>1</v>
      </c>
      <c r="O24" s="395">
        <v>8</v>
      </c>
      <c r="P24" s="396">
        <v>75</v>
      </c>
      <c r="Q24" s="392">
        <f t="shared" ref="Q24:Y28" si="10">(E24*$N24*$O24)</f>
        <v>2.3452607833402417</v>
      </c>
      <c r="R24" s="393">
        <f t="shared" si="10"/>
        <v>6.5664902998236334</v>
      </c>
      <c r="S24" s="393">
        <f t="shared" si="10"/>
        <v>10.220994708994708</v>
      </c>
      <c r="T24" s="393">
        <f t="shared" si="10"/>
        <v>2.0798470827107011E-2</v>
      </c>
      <c r="U24" s="393">
        <f t="shared" si="10"/>
        <v>0.3788359788359788</v>
      </c>
      <c r="V24" s="393">
        <f t="shared" si="10"/>
        <v>0.33716402116402117</v>
      </c>
      <c r="W24" s="393">
        <f t="shared" si="10"/>
        <v>2118.9805093769464</v>
      </c>
      <c r="X24" s="393">
        <f t="shared" si="10"/>
        <v>0.21160915794746271</v>
      </c>
      <c r="Y24" s="393">
        <f t="shared" si="10"/>
        <v>0.97099449735449728</v>
      </c>
    </row>
    <row r="25" spans="1:25" s="107" customFormat="1">
      <c r="A25" s="387" t="s">
        <v>38</v>
      </c>
      <c r="B25" s="394" t="s">
        <v>30</v>
      </c>
      <c r="C25" s="384">
        <v>162</v>
      </c>
      <c r="D25" s="384">
        <v>0.41</v>
      </c>
      <c r="E25" s="397">
        <v>0.12989498217290332</v>
      </c>
      <c r="F25" s="386">
        <f>IF($C25&lt;11,'[4]Offroad Tiers EF (2)'!$AN$4*$C25*$D25,IF($C25&lt;25,'[4]Offroad Tiers EF (2)'!$AN$5*$C25*$D25,IF($C25&lt;50,'[4]Offroad Tiers EF (2)'!$AN$6*$C25*$D25,IF($C25&lt;75,'[4]Offroad Tiers EF (2)'!$AN$7*$C25*$D25,IF($C25&lt;100,'[4]Offroad Tiers EF (2)'!$AN$8*$C25*$D25,IF($C25&lt;175,'[4]Offroad Tiers EF (2)'!$AN$9*$C25*$D25,IF($C25&lt;300,'[4]Offroad Tiers EF (2)'!$AN$10*$C25*$D25,IF($C25&lt;600,'[4]Offroad Tiers EF (2)'!$AN$11*$C25*$D25,"!"))))))))</f>
        <v>0.5417857142857142</v>
      </c>
      <c r="G25" s="386">
        <f>IF($C25&lt;11,'[4]Offroad Tiers EF (2)'!$AM$4*$C25*$D25,IF($C25&lt;25,'[4]Offroad Tiers EF (2)'!$AM$5*$C25*$D25,IF($C25&lt;50,'[4]Offroad Tiers EF (2)'!$AM$6*$C25*$D25,IF($C25&lt;75,'[4]Offroad Tiers EF (2)'!$AM$7*$C25*$D25,IF($C25&lt;100,'[4]Offroad Tiers EF (2)'!$AM$8*$C25*$D25,IF($C25&lt;175,'[4]Offroad Tiers EF (2)'!$AM$9*$C25*$D25,IF($C25&lt;300,'[4]Offroad Tiers EF (2)'!$AM$10*$C25*$D25,IF($C25&lt;600,'[4]Offroad Tiers EF (2)'!$AM$11*$C25*$D25,"!"))))))))</f>
        <v>0.60233392857142853</v>
      </c>
      <c r="H25" s="397">
        <v>1.3943296443626662E-3</v>
      </c>
      <c r="I25" s="386">
        <f>IF($C25&lt;11,'[4]Offroad Tiers EF (2)'!$AO$4*$C25*$D25,IF($C25&lt;25,'[4]Offroad Tiers EF (2)'!$AO$5*$C25*$D25,IF($C25&lt;50,'[4]Offroad Tiers EF (2)'!$AO$6*$C25*$D25,IF($C25&lt;75,'[4]Offroad Tiers EF (2)'!$AO$7*$C25*$D25,IF($C25&lt;100,'[4]Offroad Tiers EF (2)'!$AO$8*$C25*$D25,IF($C25&lt;175,'[4]Offroad Tiers EF (2)'!$AO$9*$C25*$D25,IF($C25&lt;300,'[4]Offroad Tiers EF (2)'!$AO$10*$C25*$D25,IF($C25&lt;600,'[4]Offroad Tiers EF (2)'!$AO$11*$C25*$D25,"!"))))))))</f>
        <v>3.2214285714285709E-2</v>
      </c>
      <c r="J25" s="387">
        <f t="shared" si="8"/>
        <v>2.8670714285714282E-2</v>
      </c>
      <c r="K25" s="398">
        <v>123.92149503712022</v>
      </c>
      <c r="L25" s="408">
        <v>1.1720218383966691E-2</v>
      </c>
      <c r="M25" s="385">
        <f t="shared" si="9"/>
        <v>5.7221723214285709E-2</v>
      </c>
      <c r="N25" s="390">
        <v>1</v>
      </c>
      <c r="O25" s="395">
        <v>8</v>
      </c>
      <c r="P25" s="396">
        <v>75</v>
      </c>
      <c r="Q25" s="392">
        <f t="shared" si="10"/>
        <v>1.0391598573832266</v>
      </c>
      <c r="R25" s="393">
        <f t="shared" si="10"/>
        <v>4.3342857142857136</v>
      </c>
      <c r="S25" s="393">
        <f t="shared" si="10"/>
        <v>4.8186714285714283</v>
      </c>
      <c r="T25" s="393">
        <f t="shared" si="10"/>
        <v>1.115463715490133E-2</v>
      </c>
      <c r="U25" s="393">
        <f t="shared" si="10"/>
        <v>0.25771428571428567</v>
      </c>
      <c r="V25" s="393">
        <f t="shared" si="10"/>
        <v>0.22936571428571426</v>
      </c>
      <c r="W25" s="393">
        <f t="shared" si="10"/>
        <v>991.37196029696179</v>
      </c>
      <c r="X25" s="393">
        <f t="shared" si="10"/>
        <v>9.3761747071733528E-2</v>
      </c>
      <c r="Y25" s="393">
        <f t="shared" si="10"/>
        <v>0.45777378571428567</v>
      </c>
    </row>
    <row r="26" spans="1:25" s="107" customFormat="1">
      <c r="A26" s="387" t="s">
        <v>39</v>
      </c>
      <c r="B26" s="394" t="s">
        <v>30</v>
      </c>
      <c r="C26" s="384">
        <v>84</v>
      </c>
      <c r="D26" s="384">
        <v>0.38</v>
      </c>
      <c r="E26" s="385">
        <v>8.5684755738411583E-2</v>
      </c>
      <c r="F26" s="386">
        <f>IF($C26&lt;11,'[4]Offroad Tiers EF (2)'!$AN$4*$C26*$D26,IF($C26&lt;25,'[4]Offroad Tiers EF (2)'!$AN$5*$C26*$D26,IF($C26&lt;50,'[4]Offroad Tiers EF (2)'!$AN$6*$C26*$D26,IF($C26&lt;75,'[4]Offroad Tiers EF (2)'!$AN$7*$C26*$D26,IF($C26&lt;100,'[4]Offroad Tiers EF (2)'!$AN$8*$C26*$D26,IF($C26&lt;175,'[4]Offroad Tiers EF (2)'!$AN$9*$C26*$D26,IF($C26&lt;300,'[4]Offroad Tiers EF (2)'!$AN$10*$C26*$D26,IF($C26&lt;600,'[4]Offroad Tiers EF (2)'!$AN$11*$C26*$D26,"!"))))))))</f>
        <v>0.26037037037037036</v>
      </c>
      <c r="G26" s="386">
        <f>IF($C26&lt;11,'[4]Offroad Tiers EF (2)'!$AM$4*$C26*$D26,IF($C26&lt;25,'[4]Offroad Tiers EF (2)'!$AM$5*$C26*$D26,IF($C26&lt;50,'[4]Offroad Tiers EF (2)'!$AM$6*$C26*$D26,IF($C26&lt;75,'[4]Offroad Tiers EF (2)'!$AM$7*$C26*$D26,IF($C26&lt;100,'[4]Offroad Tiers EF (2)'!$AM$8*$C26*$D26,IF($C26&lt;175,'[4]Offroad Tiers EF (2)'!$AM$9*$C26*$D26,IF($C26&lt;300,'[4]Offroad Tiers EF (2)'!$AM$10*$C26*$D26,IF($C26&lt;600,'[4]Offroad Tiers EF (2)'!$AM$11*$C26*$D26,"!"))))))))</f>
        <v>0.33225370370370361</v>
      </c>
      <c r="H26" s="385">
        <v>6.9196834691909377E-4</v>
      </c>
      <c r="I26" s="386">
        <f>IF($C26&lt;11,'[4]Offroad Tiers EF (2)'!$AO$4*$C26*$D26,IF($C26&lt;25,'[4]Offroad Tiers EF (2)'!$AO$5*$C26*$D26,IF($C26&lt;50,'[4]Offroad Tiers EF (2)'!$AO$6*$C26*$D26,IF($C26&lt;75,'[4]Offroad Tiers EF (2)'!$AO$7*$C26*$D26,IF($C26&lt;100,'[4]Offroad Tiers EF (2)'!$AO$8*$C26*$D26,IF($C26&lt;175,'[4]Offroad Tiers EF (2)'!$AO$9*$C26*$D26,IF($C26&lt;300,'[4]Offroad Tiers EF (2)'!$AO$10*$C26*$D26,IF($C26&lt;600,'[4]Offroad Tiers EF (2)'!$AO$11*$C26*$D26,"!"))))))))</f>
        <v>2.1111111111111112E-2</v>
      </c>
      <c r="J26" s="387">
        <f t="shared" si="8"/>
        <v>1.878888888888889E-2</v>
      </c>
      <c r="K26" s="388">
        <v>58.988746640295226</v>
      </c>
      <c r="L26" s="385">
        <v>7.7311979659905822E-3</v>
      </c>
      <c r="M26" s="385">
        <f t="shared" si="9"/>
        <v>3.1564101851851843E-2</v>
      </c>
      <c r="N26" s="396">
        <v>1</v>
      </c>
      <c r="O26" s="395">
        <v>8</v>
      </c>
      <c r="P26" s="396">
        <v>75</v>
      </c>
      <c r="Q26" s="392">
        <f t="shared" si="10"/>
        <v>0.68547804590729267</v>
      </c>
      <c r="R26" s="393">
        <f t="shared" si="10"/>
        <v>2.0829629629629629</v>
      </c>
      <c r="S26" s="393">
        <f t="shared" si="10"/>
        <v>2.6580296296296289</v>
      </c>
      <c r="T26" s="393">
        <f t="shared" si="10"/>
        <v>5.5357467753527501E-3</v>
      </c>
      <c r="U26" s="393">
        <f t="shared" si="10"/>
        <v>0.16888888888888889</v>
      </c>
      <c r="V26" s="393">
        <f t="shared" si="10"/>
        <v>0.15031111111111112</v>
      </c>
      <c r="W26" s="393">
        <f t="shared" si="10"/>
        <v>471.90997312236181</v>
      </c>
      <c r="X26" s="393">
        <f t="shared" si="10"/>
        <v>6.1849583727924658E-2</v>
      </c>
      <c r="Y26" s="393">
        <f t="shared" si="10"/>
        <v>0.25251281481481475</v>
      </c>
    </row>
    <row r="27" spans="1:25" s="107" customFormat="1">
      <c r="A27" s="387" t="s">
        <v>40</v>
      </c>
      <c r="B27" s="394" t="s">
        <v>30</v>
      </c>
      <c r="C27" s="406">
        <v>37</v>
      </c>
      <c r="D27" s="384">
        <v>0.37</v>
      </c>
      <c r="E27" s="385">
        <v>3.7835624751667511E-2</v>
      </c>
      <c r="F27" s="386">
        <f>IF($C27&lt;11,'[4]Offroad Tiers EF (2)'!$AN$4*$C27*$D27,IF($C27&lt;25,'[4]Offroad Tiers EF (2)'!$AN$5*$C27*$D27,IF($C27&lt;50,'[4]Offroad Tiers EF (2)'!$AN$6*$C27*$D27,IF($C27&lt;75,'[4]Offroad Tiers EF (2)'!$AN$7*$C27*$D27,IF($C27&lt;100,'[4]Offroad Tiers EF (2)'!$AN$8*$C27*$D27,IF($C27&lt;175,'[4]Offroad Tiers EF (2)'!$AN$9*$C27*$D27,IF($C27&lt;300,'[4]Offroad Tiers EF (2)'!$AN$10*$C27*$D27,IF($C27&lt;600,'[4]Offroad Tiers EF (2)'!$AN$11*$C27*$D27,"!"))))))))</f>
        <v>0.12374118165784832</v>
      </c>
      <c r="G27" s="386">
        <f>IF($C27&lt;11,'[4]Offroad Tiers EF (2)'!$AM$4*$C27*$D27,IF($C27&lt;25,'[4]Offroad Tiers EF (2)'!$AM$5*$C27*$D27,IF($C27&lt;50,'[4]Offroad Tiers EF (2)'!$AM$6*$C27*$D27,IF($C27&lt;75,'[4]Offroad Tiers EF (2)'!$AM$7*$C27*$D27,IF($C27&lt;100,'[4]Offroad Tiers EF (2)'!$AM$8*$C27*$D27,IF($C27&lt;175,'[4]Offroad Tiers EF (2)'!$AM$9*$C27*$D27,IF($C27&lt;300,'[4]Offroad Tiers EF (2)'!$AM$10*$C27*$D27,IF($C27&lt;600,'[4]Offroad Tiers EF (2)'!$AM$11*$C27*$D27,"!"))))))))</f>
        <v>0.16056172839506169</v>
      </c>
      <c r="H27" s="385">
        <v>3.2989906092678058E-4</v>
      </c>
      <c r="I27" s="386">
        <f>IF($C27&lt;11,'[4]Offroad Tiers EF (2)'!$AO$4*$C27*$D27,IF($C27&lt;25,'[4]Offroad Tiers EF (2)'!$AO$5*$C27*$D27,IF($C27&lt;50,'[4]Offroad Tiers EF (2)'!$AO$6*$C27*$D27,IF($C27&lt;75,'[4]Offroad Tiers EF (2)'!$AO$7*$C27*$D27,IF($C27&lt;100,'[4]Offroad Tiers EF (2)'!$AO$8*$C27*$D27,IF($C27&lt;175,'[4]Offroad Tiers EF (2)'!$AO$9*$C27*$D27,IF($C27&lt;300,'[4]Offroad Tiers EF (2)'!$AO$10*$C27*$D27,IF($C27&lt;600,'[4]Offroad Tiers EF (2)'!$AO$11*$C27*$D27,"!"))))))))</f>
        <v>1.3581349206349205E-2</v>
      </c>
      <c r="J27" s="387">
        <f t="shared" si="8"/>
        <v>1.2087400793650793E-2</v>
      </c>
      <c r="K27" s="388">
        <v>25.519156990664225</v>
      </c>
      <c r="L27" s="385">
        <v>3.413848047070189E-3</v>
      </c>
      <c r="M27" s="389">
        <f t="shared" si="9"/>
        <v>1.5253364197530862E-2</v>
      </c>
      <c r="N27" s="395">
        <v>1</v>
      </c>
      <c r="O27" s="395">
        <v>8</v>
      </c>
      <c r="P27" s="396">
        <v>75</v>
      </c>
      <c r="Q27" s="392">
        <f t="shared" si="10"/>
        <v>0.30268499801334009</v>
      </c>
      <c r="R27" s="393">
        <f t="shared" si="10"/>
        <v>0.98992945326278659</v>
      </c>
      <c r="S27" s="393">
        <f t="shared" si="10"/>
        <v>1.2844938271604935</v>
      </c>
      <c r="T27" s="393">
        <f t="shared" si="10"/>
        <v>2.6391924874142447E-3</v>
      </c>
      <c r="U27" s="393">
        <f t="shared" si="10"/>
        <v>0.10865079365079364</v>
      </c>
      <c r="V27" s="393">
        <f t="shared" si="10"/>
        <v>9.669920634920634E-2</v>
      </c>
      <c r="W27" s="393">
        <f t="shared" si="10"/>
        <v>204.1532559253138</v>
      </c>
      <c r="X27" s="393">
        <f t="shared" si="10"/>
        <v>2.7310784376561512E-2</v>
      </c>
      <c r="Y27" s="393">
        <f t="shared" si="10"/>
        <v>0.12202691358024689</v>
      </c>
    </row>
    <row r="28" spans="1:25" s="107" customFormat="1">
      <c r="A28" s="387" t="s">
        <v>42</v>
      </c>
      <c r="B28" s="394" t="s">
        <v>30</v>
      </c>
      <c r="C28" s="384">
        <v>175</v>
      </c>
      <c r="D28" s="384"/>
      <c r="E28" s="385">
        <v>0.13255915042979444</v>
      </c>
      <c r="F28" s="385">
        <v>0.37613902754996803</v>
      </c>
      <c r="G28" s="385">
        <v>1.1048125905075008</v>
      </c>
      <c r="H28" s="385">
        <v>1.8739214348698426E-3</v>
      </c>
      <c r="I28" s="385">
        <v>3.6849578946649579E-2</v>
      </c>
      <c r="J28" s="387">
        <f t="shared" si="8"/>
        <v>3.2796125262518128E-2</v>
      </c>
      <c r="K28" s="388">
        <v>166.54541943331296</v>
      </c>
      <c r="L28" s="385">
        <v>1.1960600302648894E-2</v>
      </c>
      <c r="M28" s="385">
        <f t="shared" si="9"/>
        <v>0.10495719609821258</v>
      </c>
      <c r="N28" s="390">
        <v>2</v>
      </c>
      <c r="O28" s="395">
        <v>8</v>
      </c>
      <c r="P28" s="396">
        <v>75</v>
      </c>
      <c r="Q28" s="392">
        <f t="shared" si="10"/>
        <v>2.120946406876711</v>
      </c>
      <c r="R28" s="393">
        <f t="shared" si="10"/>
        <v>6.0182244407994885</v>
      </c>
      <c r="S28" s="393">
        <f t="shared" si="10"/>
        <v>17.677001448120013</v>
      </c>
      <c r="T28" s="393">
        <f t="shared" si="10"/>
        <v>2.9982742957917481E-2</v>
      </c>
      <c r="U28" s="393">
        <f t="shared" si="10"/>
        <v>0.58959326314639326</v>
      </c>
      <c r="V28" s="393">
        <f t="shared" si="10"/>
        <v>0.52473800420029004</v>
      </c>
      <c r="W28" s="393">
        <f t="shared" si="10"/>
        <v>2664.7267109330073</v>
      </c>
      <c r="X28" s="393">
        <f t="shared" si="10"/>
        <v>0.1913696048423823</v>
      </c>
      <c r="Y28" s="393">
        <f t="shared" si="10"/>
        <v>1.6793151375714013</v>
      </c>
    </row>
    <row r="29" spans="1:25" s="107" customFormat="1">
      <c r="A29" s="374" t="s">
        <v>33</v>
      </c>
      <c r="B29" s="251"/>
      <c r="C29" s="246"/>
      <c r="D29" s="384"/>
      <c r="E29" s="380"/>
      <c r="F29" s="380"/>
      <c r="G29" s="380"/>
      <c r="H29" s="380"/>
      <c r="I29" s="380"/>
      <c r="J29" s="380"/>
      <c r="K29" s="380"/>
      <c r="L29" s="380"/>
      <c r="M29" s="380"/>
      <c r="N29" s="381"/>
      <c r="O29" s="381"/>
      <c r="P29" s="409"/>
      <c r="Q29" s="74">
        <f t="shared" ref="Q29:Y29" si="11">SUM(Q24:Q28)</f>
        <v>6.4935300915208121</v>
      </c>
      <c r="R29" s="74">
        <f t="shared" si="11"/>
        <v>19.991892871134585</v>
      </c>
      <c r="S29" s="407">
        <f t="shared" si="11"/>
        <v>36.659191042476266</v>
      </c>
      <c r="T29" s="74">
        <f t="shared" si="11"/>
        <v>7.0110790202692813E-2</v>
      </c>
      <c r="U29" s="74">
        <f t="shared" si="11"/>
        <v>1.5036832102363404</v>
      </c>
      <c r="V29" s="74">
        <f t="shared" si="11"/>
        <v>1.338278057110343</v>
      </c>
      <c r="W29" s="74">
        <f t="shared" si="11"/>
        <v>6451.1424096545907</v>
      </c>
      <c r="X29" s="74">
        <f t="shared" si="11"/>
        <v>0.58590087796606471</v>
      </c>
      <c r="Y29" s="74">
        <f t="shared" si="11"/>
        <v>3.4826231490352457</v>
      </c>
    </row>
    <row r="30" spans="1:25" s="107" customFormat="1">
      <c r="A30" s="374"/>
      <c r="B30" s="251"/>
      <c r="C30" s="246"/>
      <c r="D30" s="384"/>
      <c r="E30" s="380"/>
      <c r="F30" s="380"/>
      <c r="G30" s="380"/>
      <c r="H30" s="380"/>
      <c r="I30" s="380"/>
      <c r="J30" s="380"/>
      <c r="K30" s="380"/>
      <c r="L30" s="380"/>
      <c r="M30" s="380"/>
      <c r="N30" s="381"/>
      <c r="O30" s="410"/>
      <c r="P30" s="409"/>
      <c r="Q30" s="74"/>
      <c r="R30" s="74"/>
      <c r="S30" s="407"/>
      <c r="T30" s="74"/>
      <c r="U30" s="74"/>
      <c r="V30" s="74"/>
      <c r="W30" s="100"/>
      <c r="X30" s="74"/>
      <c r="Y30" s="74"/>
    </row>
    <row r="31" spans="1:25" s="107" customFormat="1">
      <c r="A31" s="374" t="s">
        <v>287</v>
      </c>
      <c r="B31" s="383"/>
      <c r="C31" s="246"/>
      <c r="D31" s="384"/>
      <c r="E31" s="380"/>
      <c r="F31" s="380"/>
      <c r="G31" s="380"/>
      <c r="H31" s="380"/>
      <c r="I31" s="380"/>
      <c r="J31" s="380"/>
      <c r="K31" s="380"/>
      <c r="L31" s="380"/>
      <c r="M31" s="380"/>
      <c r="N31" s="381"/>
      <c r="O31" s="395"/>
      <c r="P31" s="396"/>
      <c r="Q31" s="74"/>
      <c r="R31" s="74"/>
      <c r="S31" s="407"/>
      <c r="T31" s="74"/>
      <c r="U31" s="74"/>
      <c r="V31" s="74"/>
      <c r="W31" s="100"/>
      <c r="X31" s="74"/>
      <c r="Y31" s="74"/>
    </row>
    <row r="32" spans="1:25" s="107" customFormat="1">
      <c r="A32" s="387" t="s">
        <v>37</v>
      </c>
      <c r="B32" s="394" t="s">
        <v>30</v>
      </c>
      <c r="C32" s="384">
        <v>358</v>
      </c>
      <c r="D32" s="384">
        <v>0.4</v>
      </c>
      <c r="E32" s="397">
        <v>0.29315759791753021</v>
      </c>
      <c r="F32" s="386">
        <f>IF($C32&lt;11,'[4]Offroad Tiers EF (2)'!$AN$4*$C32*$D32,IF($C32&lt;25,'[4]Offroad Tiers EF (2)'!$AN$5*$C32*$D32,IF($C32&lt;50,'[4]Offroad Tiers EF (2)'!$AN$6*$C32*$D32,IF($C32&lt;75,'[4]Offroad Tiers EF (2)'!$AN$7*$C32*$D32,IF($C32&lt;100,'[4]Offroad Tiers EF (2)'!$AN$8*$C32*$D32,IF($C32&lt;175,'[4]Offroad Tiers EF (2)'!$AN$9*$C32*$D32,IF($C32&lt;300,'[4]Offroad Tiers EF (2)'!$AN$10*$C32*$D32,IF($C32&lt;600,'[4]Offroad Tiers EF (2)'!$AN$11*$C32*$D32,"!"))))))))</f>
        <v>0.82081128747795418</v>
      </c>
      <c r="G32" s="386">
        <f>IF($C32&lt;11,'[4]Offroad Tiers EF (2)'!$AM$4*$C32*$D32,IF($C32&lt;25,'[4]Offroad Tiers EF (2)'!$AM$5*$C32*$D32,IF($C32&lt;50,'[4]Offroad Tiers EF (2)'!$AM$6*$C32*$D32,IF($C32&lt;75,'[4]Offroad Tiers EF (2)'!$AM$7*$C32*$D32,IF($C32&lt;100,'[4]Offroad Tiers EF (2)'!$AM$8*$C32*$D32,IF($C32&lt;175,'[4]Offroad Tiers EF (2)'!$AM$9*$C32*$D32,IF($C32&lt;300,'[4]Offroad Tiers EF (2)'!$AM$10*$C32*$D32,IF($C32&lt;600,'[4]Offroad Tiers EF (2)'!$AM$11*$C32*$D32,"!"))))))))</f>
        <v>1.2776243386243384</v>
      </c>
      <c r="H32" s="397">
        <v>2.5998088533883764E-3</v>
      </c>
      <c r="I32" s="386">
        <f>IF($C32&lt;11,'[4]Offroad Tiers EF (2)'!$AO$4*$C32*$D32,IF($C32&lt;25,'[4]Offroad Tiers EF (2)'!$AO$5*$C32*$D32,IF($C32&lt;50,'[4]Offroad Tiers EF (2)'!$AO$6*$C32*$D32,IF($C32&lt;75,'[4]Offroad Tiers EF (2)'!$AO$7*$C32*$D32,IF($C32&lt;100,'[4]Offroad Tiers EF (2)'!$AO$8*$C32*$D32,IF($C32&lt;175,'[4]Offroad Tiers EF (2)'!$AO$9*$C32*$D32,IF($C32&lt;300,'[4]Offroad Tiers EF (2)'!$AO$10*$C32*$D32,IF($C32&lt;600,'[4]Offroad Tiers EF (2)'!$AO$11*$C32*$D32,"!"))))))))</f>
        <v>4.735449735449735E-2</v>
      </c>
      <c r="J32" s="387">
        <f t="shared" ref="J32:J38" si="12">0.89*I32</f>
        <v>4.2145502645502646E-2</v>
      </c>
      <c r="K32" s="397">
        <v>264.8725636721183</v>
      </c>
      <c r="L32" s="397">
        <v>2.6451144743432839E-2</v>
      </c>
      <c r="M32" s="385">
        <f t="shared" ref="M32:M38" si="13">0.095*G32</f>
        <v>0.12137431216931216</v>
      </c>
      <c r="N32" s="391">
        <v>1</v>
      </c>
      <c r="O32" s="391">
        <v>8</v>
      </c>
      <c r="P32" s="411">
        <v>30</v>
      </c>
      <c r="Q32" s="393">
        <f t="shared" ref="Q32:Y38" si="14">(E32*$N32*$O32)</f>
        <v>2.3452607833402417</v>
      </c>
      <c r="R32" s="393">
        <f t="shared" si="14"/>
        <v>6.5664902998236334</v>
      </c>
      <c r="S32" s="393">
        <f t="shared" si="14"/>
        <v>10.220994708994708</v>
      </c>
      <c r="T32" s="393">
        <f t="shared" si="14"/>
        <v>2.0798470827107011E-2</v>
      </c>
      <c r="U32" s="393">
        <f t="shared" si="14"/>
        <v>0.3788359788359788</v>
      </c>
      <c r="V32" s="393">
        <f t="shared" si="14"/>
        <v>0.33716402116402117</v>
      </c>
      <c r="W32" s="393">
        <f t="shared" si="14"/>
        <v>2118.9805093769464</v>
      </c>
      <c r="X32" s="393">
        <f t="shared" si="14"/>
        <v>0.21160915794746271</v>
      </c>
      <c r="Y32" s="393">
        <f t="shared" si="14"/>
        <v>0.97099449735449728</v>
      </c>
    </row>
    <row r="33" spans="1:25" s="107" customFormat="1">
      <c r="A33" s="387" t="s">
        <v>38</v>
      </c>
      <c r="B33" s="394" t="s">
        <v>30</v>
      </c>
      <c r="C33" s="384">
        <v>162</v>
      </c>
      <c r="D33" s="384">
        <v>0.41</v>
      </c>
      <c r="E33" s="397">
        <v>0.12989498217290332</v>
      </c>
      <c r="F33" s="386">
        <f>IF($C33&lt;11,'[4]Offroad Tiers EF (2)'!$AN$4*$C33*$D33,IF($C33&lt;25,'[4]Offroad Tiers EF (2)'!$AN$5*$C33*$D33,IF($C33&lt;50,'[4]Offroad Tiers EF (2)'!$AN$6*$C33*$D33,IF($C33&lt;75,'[4]Offroad Tiers EF (2)'!$AN$7*$C33*$D33,IF($C33&lt;100,'[4]Offroad Tiers EF (2)'!$AN$8*$C33*$D33,IF($C33&lt;175,'[4]Offroad Tiers EF (2)'!$AN$9*$C33*$D33,IF($C33&lt;300,'[4]Offroad Tiers EF (2)'!$AN$10*$C33*$D33,IF($C33&lt;600,'[4]Offroad Tiers EF (2)'!$AN$11*$C33*$D33,"!"))))))))</f>
        <v>0.5417857142857142</v>
      </c>
      <c r="G33" s="386">
        <f>IF($C33&lt;11,'[4]Offroad Tiers EF (2)'!$AM$4*$C33*$D33,IF($C33&lt;25,'[4]Offroad Tiers EF (2)'!$AM$5*$C33*$D33,IF($C33&lt;50,'[4]Offroad Tiers EF (2)'!$AM$6*$C33*$D33,IF($C33&lt;75,'[4]Offroad Tiers EF (2)'!$AM$7*$C33*$D33,IF($C33&lt;100,'[4]Offroad Tiers EF (2)'!$AM$8*$C33*$D33,IF($C33&lt;175,'[4]Offroad Tiers EF (2)'!$AM$9*$C33*$D33,IF($C33&lt;300,'[4]Offroad Tiers EF (2)'!$AM$10*$C33*$D33,IF($C33&lt;600,'[4]Offroad Tiers EF (2)'!$AM$11*$C33*$D33,"!"))))))))</f>
        <v>0.60233392857142853</v>
      </c>
      <c r="H33" s="397">
        <v>1.3943296443626662E-3</v>
      </c>
      <c r="I33" s="386">
        <f>IF($C33&lt;11,'[4]Offroad Tiers EF (2)'!$AO$4*$C33*$D33,IF($C33&lt;25,'[4]Offroad Tiers EF (2)'!$AO$5*$C33*$D33,IF($C33&lt;50,'[4]Offroad Tiers EF (2)'!$AO$6*$C33*$D33,IF($C33&lt;75,'[4]Offroad Tiers EF (2)'!$AO$7*$C33*$D33,IF($C33&lt;100,'[4]Offroad Tiers EF (2)'!$AO$8*$C33*$D33,IF($C33&lt;175,'[4]Offroad Tiers EF (2)'!$AO$9*$C33*$D33,IF($C33&lt;300,'[4]Offroad Tiers EF (2)'!$AO$10*$C33*$D33,IF($C33&lt;600,'[4]Offroad Tiers EF (2)'!$AO$11*$C33*$D33,"!"))))))))</f>
        <v>3.2214285714285709E-2</v>
      </c>
      <c r="J33" s="387">
        <f t="shared" si="12"/>
        <v>2.8670714285714282E-2</v>
      </c>
      <c r="K33" s="398">
        <v>123.92149503712022</v>
      </c>
      <c r="L33" s="408">
        <v>1.1720218383966691E-2</v>
      </c>
      <c r="M33" s="385">
        <f t="shared" si="13"/>
        <v>5.7221723214285709E-2</v>
      </c>
      <c r="N33" s="391">
        <v>1</v>
      </c>
      <c r="O33" s="391">
        <v>8</v>
      </c>
      <c r="P33" s="411">
        <v>30</v>
      </c>
      <c r="Q33" s="393">
        <f t="shared" si="14"/>
        <v>1.0391598573832266</v>
      </c>
      <c r="R33" s="393">
        <f t="shared" si="14"/>
        <v>4.3342857142857136</v>
      </c>
      <c r="S33" s="393">
        <f t="shared" si="14"/>
        <v>4.8186714285714283</v>
      </c>
      <c r="T33" s="393">
        <f t="shared" si="14"/>
        <v>1.115463715490133E-2</v>
      </c>
      <c r="U33" s="393">
        <f t="shared" si="14"/>
        <v>0.25771428571428567</v>
      </c>
      <c r="V33" s="393">
        <f t="shared" si="14"/>
        <v>0.22936571428571426</v>
      </c>
      <c r="W33" s="393">
        <f t="shared" si="14"/>
        <v>991.37196029696179</v>
      </c>
      <c r="X33" s="393">
        <f t="shared" si="14"/>
        <v>9.3761747071733528E-2</v>
      </c>
      <c r="Y33" s="393">
        <f t="shared" si="14"/>
        <v>0.45777378571428567</v>
      </c>
    </row>
    <row r="34" spans="1:25" s="107" customFormat="1">
      <c r="A34" s="387" t="s">
        <v>43</v>
      </c>
      <c r="B34" s="394" t="s">
        <v>30</v>
      </c>
      <c r="C34" s="406">
        <v>87</v>
      </c>
      <c r="D34" s="384">
        <v>0.37</v>
      </c>
      <c r="E34" s="385">
        <v>8.3504486958246846E-2</v>
      </c>
      <c r="F34" s="386">
        <f>IF($C34&lt;11,'[4]Offroad Tiers EF (2)'!$AN$4*$C34*$D34,IF($C34&lt;25,'[4]Offroad Tiers EF (2)'!$AN$5*$C34*$D34,IF($C34&lt;50,'[4]Offroad Tiers EF (2)'!$AN$6*$C34*$D34,IF($C34&lt;75,'[4]Offroad Tiers EF (2)'!$AN$7*$C34*$D34,IF($C34&lt;100,'[4]Offroad Tiers EF (2)'!$AN$8*$C34*$D34,IF($C34&lt;175,'[4]Offroad Tiers EF (2)'!$AN$9*$C34*$D34,IF($C34&lt;300,'[4]Offroad Tiers EF (2)'!$AN$10*$C34*$D34,IF($C34&lt;600,'[4]Offroad Tiers EF (2)'!$AN$11*$C34*$D34,"!"))))))))</f>
        <v>0.26257275132275132</v>
      </c>
      <c r="G34" s="386">
        <f>IF($C34&lt;11,'[4]Offroad Tiers EF (2)'!$AM$4*$C34*$D34,IF($C34&lt;25,'[4]Offroad Tiers EF (2)'!$AM$5*$C34*$D34,IF($C34&lt;50,'[4]Offroad Tiers EF (2)'!$AM$6*$C34*$D34,IF($C34&lt;75,'[4]Offroad Tiers EF (2)'!$AM$7*$C34*$D34,IF($C34&lt;100,'[4]Offroad Tiers EF (2)'!$AM$8*$C34*$D34,IF($C34&lt;175,'[4]Offroad Tiers EF (2)'!$AM$9*$C34*$D34,IF($C34&lt;300,'[4]Offroad Tiers EF (2)'!$AM$10*$C34*$D34,IF($C34&lt;600,'[4]Offroad Tiers EF (2)'!$AM$11*$C34*$D34,"!"))))))))</f>
        <v>0.33506412037037031</v>
      </c>
      <c r="H34" s="385">
        <v>6.910856115004858E-4</v>
      </c>
      <c r="I34" s="386">
        <f>IF($C34&lt;11,'[4]Offroad Tiers EF (2)'!$AO$4*$C34*$D34,IF($C34&lt;25,'[4]Offroad Tiers EF (2)'!$AO$5*$C34*$D34,IF($C34&lt;50,'[4]Offroad Tiers EF (2)'!$AO$6*$C34*$D34,IF($C34&lt;75,'[4]Offroad Tiers EF (2)'!$AO$7*$C34*$D34,IF($C34&lt;100,'[4]Offroad Tiers EF (2)'!$AO$8*$C34*$D34,IF($C34&lt;175,'[4]Offroad Tiers EF (2)'!$AO$9*$C34*$D34,IF($C34&lt;300,'[4]Offroad Tiers EF (2)'!$AO$10*$C34*$D34,IF($C34&lt;600,'[4]Offroad Tiers EF (2)'!$AO$11*$C34*$D34,"!"))))))))</f>
        <v>2.1289682539682539E-2</v>
      </c>
      <c r="J34" s="387">
        <f t="shared" si="12"/>
        <v>1.894781746031746E-2</v>
      </c>
      <c r="K34" s="388">
        <v>58.913505111712794</v>
      </c>
      <c r="L34" s="385">
        <v>7.5344751889799754E-3</v>
      </c>
      <c r="M34" s="385">
        <f t="shared" si="13"/>
        <v>3.1831091435185178E-2</v>
      </c>
      <c r="N34" s="391">
        <v>1</v>
      </c>
      <c r="O34" s="391">
        <v>8</v>
      </c>
      <c r="P34" s="411">
        <v>30</v>
      </c>
      <c r="Q34" s="393">
        <f t="shared" si="14"/>
        <v>0.66803589566597477</v>
      </c>
      <c r="R34" s="393">
        <f t="shared" si="14"/>
        <v>2.1005820105820106</v>
      </c>
      <c r="S34" s="393">
        <f t="shared" si="14"/>
        <v>2.6805129629629625</v>
      </c>
      <c r="T34" s="393">
        <f t="shared" si="14"/>
        <v>5.5286848920038864E-3</v>
      </c>
      <c r="U34" s="393">
        <f t="shared" si="14"/>
        <v>0.17031746031746031</v>
      </c>
      <c r="V34" s="393">
        <f t="shared" si="14"/>
        <v>0.15158253968253968</v>
      </c>
      <c r="W34" s="393">
        <f t="shared" si="14"/>
        <v>471.30804089370235</v>
      </c>
      <c r="X34" s="393">
        <f t="shared" si="14"/>
        <v>6.0275801511839804E-2</v>
      </c>
      <c r="Y34" s="393">
        <f t="shared" si="14"/>
        <v>0.25464873148148143</v>
      </c>
    </row>
    <row r="35" spans="1:25" s="107" customFormat="1">
      <c r="A35" s="387" t="s">
        <v>42</v>
      </c>
      <c r="B35" s="394" t="s">
        <v>30</v>
      </c>
      <c r="C35" s="384">
        <v>175</v>
      </c>
      <c r="D35" s="384"/>
      <c r="E35" s="385">
        <v>0.13255915042979444</v>
      </c>
      <c r="F35" s="385">
        <v>0.37613902754996803</v>
      </c>
      <c r="G35" s="385">
        <v>1.1048125905075008</v>
      </c>
      <c r="H35" s="385">
        <v>1.8739214348698426E-3</v>
      </c>
      <c r="I35" s="385">
        <v>3.6849578946649579E-2</v>
      </c>
      <c r="J35" s="387">
        <f t="shared" si="12"/>
        <v>3.2796125262518128E-2</v>
      </c>
      <c r="K35" s="388">
        <v>166.54541943331296</v>
      </c>
      <c r="L35" s="385">
        <v>1.1960600302648894E-2</v>
      </c>
      <c r="M35" s="385">
        <f t="shared" si="13"/>
        <v>0.10495719609821258</v>
      </c>
      <c r="N35" s="391">
        <v>1</v>
      </c>
      <c r="O35" s="391">
        <v>8</v>
      </c>
      <c r="P35" s="411">
        <v>30</v>
      </c>
      <c r="Q35" s="393">
        <f t="shared" si="14"/>
        <v>1.0604732034383555</v>
      </c>
      <c r="R35" s="393">
        <f t="shared" si="14"/>
        <v>3.0091122203997442</v>
      </c>
      <c r="S35" s="393">
        <f t="shared" si="14"/>
        <v>8.8385007240600064</v>
      </c>
      <c r="T35" s="393">
        <f t="shared" si="14"/>
        <v>1.4991371478958741E-2</v>
      </c>
      <c r="U35" s="393">
        <f t="shared" si="14"/>
        <v>0.29479663157319663</v>
      </c>
      <c r="V35" s="393">
        <f t="shared" si="14"/>
        <v>0.26236900210014502</v>
      </c>
      <c r="W35" s="393">
        <f t="shared" si="14"/>
        <v>1332.3633554665037</v>
      </c>
      <c r="X35" s="393">
        <f t="shared" si="14"/>
        <v>9.5684802421191151E-2</v>
      </c>
      <c r="Y35" s="393">
        <f t="shared" si="14"/>
        <v>0.83965756878570064</v>
      </c>
    </row>
    <row r="36" spans="1:25" s="107" customFormat="1">
      <c r="A36" s="387" t="s">
        <v>153</v>
      </c>
      <c r="B36" s="394" t="s">
        <v>30</v>
      </c>
      <c r="C36" s="384">
        <v>356</v>
      </c>
      <c r="D36" s="384">
        <v>0.48</v>
      </c>
      <c r="E36" s="397">
        <v>0.28827307864317453</v>
      </c>
      <c r="F36" s="386">
        <f>IF($C36&lt;11,'[4]Offroad Tiers EF (2)'!$AN$4*$C36*$D36,IF($C36&lt;25,'[4]Offroad Tiers EF (2)'!$AN$5*$C36*$D36,IF($C36&lt;50,'[4]Offroad Tiers EF (2)'!$AN$6*$C36*$D36,IF($C36&lt;75,'[4]Offroad Tiers EF (2)'!$AN$7*$C36*$D36,IF($C36&lt;100,'[4]Offroad Tiers EF (2)'!$AN$8*$C36*$D36,IF($C36&lt;175,'[4]Offroad Tiers EF (2)'!$AN$9*$C36*$D36,IF($C36&lt;300,'[4]Offroad Tiers EF (2)'!$AN$10*$C36*$D36,IF($C36&lt;600,'[4]Offroad Tiers EF (2)'!$AN$11*$C36*$D36,"!"))))))))</f>
        <v>0.97947089947089949</v>
      </c>
      <c r="G36" s="386">
        <f>IF($C36&lt;11,'[4]Offroad Tiers EF (2)'!$AM$4*$C36*$D36,IF($C36&lt;25,'[4]Offroad Tiers EF (2)'!$AM$5*$C36*$D36,IF($C36&lt;50,'[4]Offroad Tiers EF (2)'!$AM$6*$C36*$D36,IF($C36&lt;75,'[4]Offroad Tiers EF (2)'!$AM$7*$C36*$D36,IF($C36&lt;100,'[4]Offroad Tiers EF (2)'!$AM$8*$C36*$D36,IF($C36&lt;175,'[4]Offroad Tiers EF (2)'!$AM$9*$C36*$D36,IF($C36&lt;300,'[4]Offroad Tiers EF (2)'!$AM$10*$C36*$D36,IF($C36&lt;600,'[4]Offroad Tiers EF (2)'!$AM$11*$C36*$D36,"!"))))))))</f>
        <v>1.5245841269841265</v>
      </c>
      <c r="H36" s="397">
        <v>3.1549250027299411E-3</v>
      </c>
      <c r="I36" s="386">
        <f>IF($C36&lt;11,'[4]Offroad Tiers EF (2)'!$AO$4*$C36*$D36,IF($C36&lt;25,'[4]Offroad Tiers EF (2)'!$AO$5*$C36*$D36,IF($C36&lt;50,'[4]Offroad Tiers EF (2)'!$AO$6*$C36*$D36,IF($C36&lt;75,'[4]Offroad Tiers EF (2)'!$AO$7*$C36*$D36,IF($C36&lt;100,'[4]Offroad Tiers EF (2)'!$AO$8*$C36*$D36,IF($C36&lt;175,'[4]Offroad Tiers EF (2)'!$AO$9*$C36*$D36,IF($C36&lt;300,'[4]Offroad Tiers EF (2)'!$AO$10*$C36*$D36,IF($C36&lt;600,'[4]Offroad Tiers EF (2)'!$AO$11*$C36*$D36,"!"))))))))</f>
        <v>5.65079365079365E-2</v>
      </c>
      <c r="J36" s="387">
        <f t="shared" si="12"/>
        <v>5.0292063492063485E-2</v>
      </c>
      <c r="K36" s="397">
        <v>321.42842594638495</v>
      </c>
      <c r="L36" s="397">
        <v>2.6010420981454316E-2</v>
      </c>
      <c r="M36" s="385">
        <f t="shared" si="13"/>
        <v>0.14483549206349203</v>
      </c>
      <c r="N36" s="390">
        <v>2</v>
      </c>
      <c r="O36" s="390">
        <v>8</v>
      </c>
      <c r="P36" s="412">
        <f>2*22</f>
        <v>44</v>
      </c>
      <c r="Q36" s="392">
        <f t="shared" si="14"/>
        <v>4.6123692582907925</v>
      </c>
      <c r="R36" s="393">
        <f t="shared" si="14"/>
        <v>15.671534391534392</v>
      </c>
      <c r="S36" s="393">
        <f t="shared" si="14"/>
        <v>24.393346031746024</v>
      </c>
      <c r="T36" s="393">
        <f t="shared" si="14"/>
        <v>5.0478800043679058E-2</v>
      </c>
      <c r="U36" s="393">
        <f t="shared" si="14"/>
        <v>0.904126984126984</v>
      </c>
      <c r="V36" s="393">
        <f t="shared" si="14"/>
        <v>0.80467301587301576</v>
      </c>
      <c r="W36" s="393">
        <f t="shared" si="14"/>
        <v>5142.8548151421592</v>
      </c>
      <c r="X36" s="393">
        <f t="shared" si="14"/>
        <v>0.41616673570326906</v>
      </c>
      <c r="Y36" s="393">
        <f t="shared" si="14"/>
        <v>2.3173678730158724</v>
      </c>
    </row>
    <row r="37" spans="1:25" s="107" customFormat="1">
      <c r="A37" s="387" t="s">
        <v>39</v>
      </c>
      <c r="B37" s="394" t="s">
        <v>30</v>
      </c>
      <c r="C37" s="384">
        <v>84</v>
      </c>
      <c r="D37" s="384">
        <v>0.38</v>
      </c>
      <c r="E37" s="385">
        <v>8.5684755738411583E-2</v>
      </c>
      <c r="F37" s="386">
        <f>IF($C37&lt;11,'[4]Offroad Tiers EF (2)'!$AN$4*$C37*$D37,IF($C37&lt;25,'[4]Offroad Tiers EF (2)'!$AN$5*$C37*$D37,IF($C37&lt;50,'[4]Offroad Tiers EF (2)'!$AN$6*$C37*$D37,IF($C37&lt;75,'[4]Offroad Tiers EF (2)'!$AN$7*$C37*$D37,IF($C37&lt;100,'[4]Offroad Tiers EF (2)'!$AN$8*$C37*$D37,IF($C37&lt;175,'[4]Offroad Tiers EF (2)'!$AN$9*$C37*$D37,IF($C37&lt;300,'[4]Offroad Tiers EF (2)'!$AN$10*$C37*$D37,IF($C37&lt;600,'[4]Offroad Tiers EF (2)'!$AN$11*$C37*$D37,"!"))))))))</f>
        <v>0.26037037037037036</v>
      </c>
      <c r="G37" s="386">
        <f>IF($C37&lt;11,'[4]Offroad Tiers EF (2)'!$AM$4*$C37*$D37,IF($C37&lt;25,'[4]Offroad Tiers EF (2)'!$AM$5*$C37*$D37,IF($C37&lt;50,'[4]Offroad Tiers EF (2)'!$AM$6*$C37*$D37,IF($C37&lt;75,'[4]Offroad Tiers EF (2)'!$AM$7*$C37*$D37,IF($C37&lt;100,'[4]Offroad Tiers EF (2)'!$AM$8*$C37*$D37,IF($C37&lt;175,'[4]Offroad Tiers EF (2)'!$AM$9*$C37*$D37,IF($C37&lt;300,'[4]Offroad Tiers EF (2)'!$AM$10*$C37*$D37,IF($C37&lt;600,'[4]Offroad Tiers EF (2)'!$AM$11*$C37*$D37,"!"))))))))</f>
        <v>0.33225370370370361</v>
      </c>
      <c r="H37" s="385">
        <v>6.9196834691909377E-4</v>
      </c>
      <c r="I37" s="386">
        <f>IF($C37&lt;11,'[4]Offroad Tiers EF (2)'!$AO$4*$C37*$D37,IF($C37&lt;25,'[4]Offroad Tiers EF (2)'!$AO$5*$C37*$D37,IF($C37&lt;50,'[4]Offroad Tiers EF (2)'!$AO$6*$C37*$D37,IF($C37&lt;75,'[4]Offroad Tiers EF (2)'!$AO$7*$C37*$D37,IF($C37&lt;100,'[4]Offroad Tiers EF (2)'!$AO$8*$C37*$D37,IF($C37&lt;175,'[4]Offroad Tiers EF (2)'!$AO$9*$C37*$D37,IF($C37&lt;300,'[4]Offroad Tiers EF (2)'!$AO$10*$C37*$D37,IF($C37&lt;600,'[4]Offroad Tiers EF (2)'!$AO$11*$C37*$D37,"!"))))))))</f>
        <v>2.1111111111111112E-2</v>
      </c>
      <c r="J37" s="387">
        <f t="shared" si="12"/>
        <v>1.878888888888889E-2</v>
      </c>
      <c r="K37" s="388">
        <v>58.988746640295226</v>
      </c>
      <c r="L37" s="385">
        <v>7.7311979659905822E-3</v>
      </c>
      <c r="M37" s="385">
        <f t="shared" si="13"/>
        <v>3.1564101851851843E-2</v>
      </c>
      <c r="N37" s="396">
        <v>1</v>
      </c>
      <c r="O37" s="395">
        <v>8</v>
      </c>
      <c r="P37" s="396">
        <v>75</v>
      </c>
      <c r="Q37" s="392">
        <f t="shared" si="14"/>
        <v>0.68547804590729267</v>
      </c>
      <c r="R37" s="393">
        <f t="shared" si="14"/>
        <v>2.0829629629629629</v>
      </c>
      <c r="S37" s="393">
        <f t="shared" si="14"/>
        <v>2.6580296296296289</v>
      </c>
      <c r="T37" s="393">
        <f t="shared" si="14"/>
        <v>5.5357467753527501E-3</v>
      </c>
      <c r="U37" s="393">
        <f t="shared" si="14"/>
        <v>0.16888888888888889</v>
      </c>
      <c r="V37" s="393">
        <f t="shared" si="14"/>
        <v>0.15031111111111112</v>
      </c>
      <c r="W37" s="393">
        <f t="shared" si="14"/>
        <v>471.90997312236181</v>
      </c>
      <c r="X37" s="393">
        <f t="shared" si="14"/>
        <v>6.1849583727924658E-2</v>
      </c>
      <c r="Y37" s="393">
        <f t="shared" si="14"/>
        <v>0.25251281481481475</v>
      </c>
    </row>
    <row r="38" spans="1:25" s="107" customFormat="1">
      <c r="A38" s="387" t="s">
        <v>47</v>
      </c>
      <c r="B38" s="394" t="s">
        <v>30</v>
      </c>
      <c r="C38" s="406">
        <v>157</v>
      </c>
      <c r="D38" s="384">
        <v>0.38</v>
      </c>
      <c r="E38" s="401">
        <v>0.10516720487902671</v>
      </c>
      <c r="F38" s="386">
        <f>IF($C38&lt;11,'[4]Offroad Tiers EF (2)'!$AN$4*$C38*$D38,IF($C38&lt;25,'[4]Offroad Tiers EF (2)'!$AN$5*$C38*$D38,IF($C38&lt;50,'[4]Offroad Tiers EF (2)'!$AN$6*$C38*$D38,IF($C38&lt;75,'[4]Offroad Tiers EF (2)'!$AN$7*$C38*$D38,IF($C38&lt;100,'[4]Offroad Tiers EF (2)'!$AN$8*$C38*$D38,IF($C38&lt;175,'[4]Offroad Tiers EF (2)'!$AN$9*$C38*$D38,IF($C38&lt;300,'[4]Offroad Tiers EF (2)'!$AN$10*$C38*$D38,IF($C38&lt;600,'[4]Offroad Tiers EF (2)'!$AN$11*$C38*$D38,"!"))))))))</f>
        <v>0.48664462081128745</v>
      </c>
      <c r="G38" s="386">
        <f>IF($C38&lt;11,'[4]Offroad Tiers EF (2)'!$AM$4*$C38*$D38,IF($C38&lt;25,'[4]Offroad Tiers EF (2)'!$AM$5*$C38*$D38,IF($C38&lt;50,'[4]Offroad Tiers EF (2)'!$AM$6*$C38*$D38,IF($C38&lt;75,'[4]Offroad Tiers EF (2)'!$AM$7*$C38*$D38,IF($C38&lt;100,'[4]Offroad Tiers EF (2)'!$AM$8*$C38*$D38,IF($C38&lt;175,'[4]Offroad Tiers EF (2)'!$AM$9*$C38*$D38,IF($C38&lt;300,'[4]Offroad Tiers EF (2)'!$AM$10*$C38*$D38,IF($C38&lt;600,'[4]Offroad Tiers EF (2)'!$AM$11*$C38*$D38,"!"))))))))</f>
        <v>0.54103044532627864</v>
      </c>
      <c r="H38" s="401">
        <v>1.2626852382997586E-3</v>
      </c>
      <c r="I38" s="386">
        <f>IF($C38&lt;11,'[4]Offroad Tiers EF (2)'!$AO$4*$C38*$D38,IF($C38&lt;25,'[4]Offroad Tiers EF (2)'!$AO$5*$C38*$D38,IF($C38&lt;50,'[4]Offroad Tiers EF (2)'!$AO$6*$C38*$D38,IF($C38&lt;75,'[4]Offroad Tiers EF (2)'!$AO$7*$C38*$D38,IF($C38&lt;100,'[4]Offroad Tiers EF (2)'!$AO$8*$C38*$D38,IF($C38&lt;175,'[4]Offroad Tiers EF (2)'!$AO$9*$C38*$D38,IF($C38&lt;300,'[4]Offroad Tiers EF (2)'!$AO$10*$C38*$D38,IF($C38&lt;600,'[4]Offroad Tiers EF (2)'!$AO$11*$C38*$D38,"!"))))))))</f>
        <v>2.8935626102292767E-2</v>
      </c>
      <c r="J38" s="402">
        <f t="shared" si="12"/>
        <v>2.5752707231040561E-2</v>
      </c>
      <c r="K38" s="403">
        <v>112.22156581723891</v>
      </c>
      <c r="L38" s="404">
        <v>9.4890670020510905E-3</v>
      </c>
      <c r="M38" s="405">
        <f t="shared" si="13"/>
        <v>5.1397892305996472E-2</v>
      </c>
      <c r="N38" s="413">
        <v>2</v>
      </c>
      <c r="O38" s="391">
        <v>2</v>
      </c>
      <c r="P38" s="391">
        <v>15</v>
      </c>
      <c r="Q38" s="393">
        <f t="shared" si="14"/>
        <v>0.42066881951610685</v>
      </c>
      <c r="R38" s="393">
        <f t="shared" si="14"/>
        <v>1.9465784832451498</v>
      </c>
      <c r="S38" s="393">
        <f t="shared" si="14"/>
        <v>2.1641217813051146</v>
      </c>
      <c r="T38" s="393">
        <f t="shared" si="14"/>
        <v>5.0507409531990342E-3</v>
      </c>
      <c r="U38" s="393">
        <f t="shared" si="14"/>
        <v>0.11574250440917107</v>
      </c>
      <c r="V38" s="393">
        <f t="shared" si="14"/>
        <v>0.10301082892416225</v>
      </c>
      <c r="W38" s="393">
        <f t="shared" si="14"/>
        <v>448.88626326895564</v>
      </c>
      <c r="X38" s="393">
        <f t="shared" si="14"/>
        <v>3.7956268008204362E-2</v>
      </c>
      <c r="Y38" s="393">
        <f t="shared" si="14"/>
        <v>0.20559156922398589</v>
      </c>
    </row>
    <row r="39" spans="1:25" s="107" customFormat="1">
      <c r="A39" s="59" t="s">
        <v>33</v>
      </c>
      <c r="B39" s="394"/>
      <c r="C39" s="384"/>
      <c r="D39" s="384"/>
      <c r="E39" s="408"/>
      <c r="F39" s="408"/>
      <c r="G39" s="408"/>
      <c r="H39" s="408"/>
      <c r="I39" s="408"/>
      <c r="J39" s="387"/>
      <c r="K39" s="398"/>
      <c r="L39" s="408"/>
      <c r="M39" s="385"/>
      <c r="N39" s="381"/>
      <c r="O39" s="390"/>
      <c r="P39" s="396"/>
      <c r="Q39" s="400">
        <f t="shared" ref="Q39:Y39" si="15">SUM(Q31:Q38)</f>
        <v>10.83144586354199</v>
      </c>
      <c r="R39" s="400">
        <f t="shared" si="15"/>
        <v>35.711546082833607</v>
      </c>
      <c r="S39" s="400">
        <f t="shared" si="15"/>
        <v>55.77417726726987</v>
      </c>
      <c r="T39" s="400">
        <f t="shared" si="15"/>
        <v>0.11353845212520181</v>
      </c>
      <c r="U39" s="400">
        <f t="shared" si="15"/>
        <v>2.2904227338659653</v>
      </c>
      <c r="V39" s="400">
        <f t="shared" si="15"/>
        <v>2.0384762331407091</v>
      </c>
      <c r="W39" s="400">
        <f t="shared" si="15"/>
        <v>10977.67491756759</v>
      </c>
      <c r="X39" s="400">
        <f t="shared" si="15"/>
        <v>0.9773040963916253</v>
      </c>
      <c r="Y39" s="400">
        <f t="shared" si="15"/>
        <v>5.2985468403906388</v>
      </c>
    </row>
    <row r="40" spans="1:25" s="107" customFormat="1">
      <c r="A40" s="59" t="s">
        <v>48</v>
      </c>
      <c r="B40" s="251"/>
      <c r="C40" s="246"/>
      <c r="D40" s="384"/>
      <c r="E40" s="380"/>
      <c r="F40" s="380"/>
      <c r="G40" s="380"/>
      <c r="H40" s="380"/>
      <c r="I40" s="380"/>
      <c r="J40" s="380"/>
      <c r="K40" s="380"/>
      <c r="L40" s="380"/>
      <c r="M40" s="380"/>
      <c r="N40" s="381"/>
      <c r="O40" s="381"/>
      <c r="P40" s="409"/>
      <c r="Q40" s="74">
        <f t="shared" ref="Q40:Y40" si="16">Q11+Q21+Q29+Q39</f>
        <v>26.932532963745846</v>
      </c>
      <c r="R40" s="74">
        <f t="shared" si="16"/>
        <v>87.18403986317594</v>
      </c>
      <c r="S40" s="74">
        <f t="shared" si="16"/>
        <v>148.75211243751301</v>
      </c>
      <c r="T40" s="74">
        <f t="shared" si="16"/>
        <v>0.30590753337249343</v>
      </c>
      <c r="U40" s="74">
        <f t="shared" si="16"/>
        <v>6.2146117317015257</v>
      </c>
      <c r="V40" s="74">
        <f t="shared" si="16"/>
        <v>5.5310044412143586</v>
      </c>
      <c r="W40" s="74">
        <f t="shared" si="16"/>
        <v>28946.709517436826</v>
      </c>
      <c r="X40" s="74">
        <f t="shared" si="16"/>
        <v>2.4134067600706608</v>
      </c>
      <c r="Y40" s="74">
        <f t="shared" si="16"/>
        <v>14.131450681563738</v>
      </c>
    </row>
  </sheetData>
  <mergeCells count="2">
    <mergeCell ref="E3:L3"/>
    <mergeCell ref="Q3:X3"/>
  </mergeCells>
  <pageMargins left="0.75" right="0.75" top="1" bottom="1" header="0.5" footer="0.5"/>
  <pageSetup scale="20" orientation="portrait" r:id="rId1"/>
  <headerFooter alignWithMargins="0">
    <oddHeader>&amp;CTable B-1
Construction Heavy Equipment Emissions
Salt Creek Substation Construction</oddHeader>
    <oddFooter>&amp;CB-1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D389"/>
  <sheetViews>
    <sheetView zoomScale="75" workbookViewId="0">
      <selection activeCell="A2" sqref="A2"/>
    </sheetView>
  </sheetViews>
  <sheetFormatPr defaultRowHeight="12.75"/>
  <cols>
    <col min="1" max="1" width="36.5703125" style="52" customWidth="1"/>
    <col min="2" max="2" width="25.7109375" style="52" customWidth="1"/>
    <col min="3" max="3" width="11.140625" style="52" bestFit="1" customWidth="1"/>
    <col min="4" max="4" width="10.85546875" style="52" customWidth="1"/>
    <col min="5" max="5" width="10.140625" style="52" bestFit="1" customWidth="1"/>
    <col min="6" max="6" width="9.28515625" style="52" bestFit="1" customWidth="1"/>
    <col min="7" max="7" width="11.7109375" style="52" bestFit="1" customWidth="1"/>
    <col min="8" max="8" width="9.28515625" style="52" bestFit="1" customWidth="1"/>
    <col min="9" max="9" width="11.5703125" style="52" bestFit="1" customWidth="1"/>
    <col min="10" max="11" width="9.28515625" style="52" bestFit="1" customWidth="1"/>
    <col min="12" max="13" width="11.5703125" style="52" bestFit="1" customWidth="1"/>
    <col min="14" max="14" width="9.28515625" style="52" bestFit="1" customWidth="1"/>
    <col min="15" max="16" width="10.5703125" style="52" bestFit="1" customWidth="1"/>
    <col min="17" max="17" width="9.28515625" style="52" bestFit="1" customWidth="1"/>
    <col min="18" max="18" width="11.5703125" style="52" bestFit="1" customWidth="1"/>
    <col min="19" max="30" width="9.28515625" style="52" bestFit="1" customWidth="1"/>
    <col min="31" max="16384" width="9.140625" style="52"/>
  </cols>
  <sheetData>
    <row r="1" spans="1:30">
      <c r="A1" s="107" t="s">
        <v>364</v>
      </c>
    </row>
    <row r="6" spans="1:30" ht="26.25" customHeight="1">
      <c r="A6" s="259" t="s">
        <v>49</v>
      </c>
      <c r="B6" s="259" t="s">
        <v>50</v>
      </c>
      <c r="C6" s="259" t="s">
        <v>51</v>
      </c>
      <c r="D6" s="259" t="s">
        <v>52</v>
      </c>
      <c r="E6" s="53" t="s">
        <v>53</v>
      </c>
      <c r="F6" s="53" t="s">
        <v>54</v>
      </c>
      <c r="G6" s="250" t="s">
        <v>55</v>
      </c>
      <c r="H6" s="250" t="s">
        <v>56</v>
      </c>
      <c r="I6" s="246" t="s">
        <v>57</v>
      </c>
      <c r="J6" s="250" t="s">
        <v>58</v>
      </c>
      <c r="K6" s="262" t="s">
        <v>59</v>
      </c>
      <c r="L6" s="263"/>
      <c r="M6" s="263"/>
      <c r="N6" s="262" t="s">
        <v>60</v>
      </c>
      <c r="O6" s="263"/>
      <c r="P6" s="263"/>
      <c r="Q6" s="250" t="s">
        <v>61</v>
      </c>
      <c r="R6" s="246" t="s">
        <v>62</v>
      </c>
      <c r="S6" s="246" t="s">
        <v>63</v>
      </c>
      <c r="T6" s="255" t="s">
        <v>64</v>
      </c>
      <c r="U6" s="256"/>
      <c r="V6" s="256"/>
      <c r="W6" s="256"/>
      <c r="X6" s="256"/>
      <c r="Y6" s="257"/>
      <c r="Z6" s="257"/>
      <c r="AA6" s="257"/>
      <c r="AB6" s="257"/>
      <c r="AC6" s="257"/>
      <c r="AD6" s="414"/>
    </row>
    <row r="7" spans="1:30" ht="63.75">
      <c r="A7" s="260"/>
      <c r="B7" s="260"/>
      <c r="C7" s="261"/>
      <c r="D7" s="261"/>
      <c r="E7" s="56" t="s">
        <v>65</v>
      </c>
      <c r="F7" s="56" t="s">
        <v>66</v>
      </c>
      <c r="G7" s="249" t="s">
        <v>67</v>
      </c>
      <c r="H7" s="58" t="s">
        <v>67</v>
      </c>
      <c r="I7" s="58" t="s">
        <v>67</v>
      </c>
      <c r="J7" s="58" t="s">
        <v>67</v>
      </c>
      <c r="K7" s="246" t="s">
        <v>67</v>
      </c>
      <c r="L7" s="246" t="s">
        <v>68</v>
      </c>
      <c r="M7" s="246" t="s">
        <v>69</v>
      </c>
      <c r="N7" s="246" t="s">
        <v>67</v>
      </c>
      <c r="O7" s="246" t="s">
        <v>68</v>
      </c>
      <c r="P7" s="246" t="s">
        <v>69</v>
      </c>
      <c r="Q7" s="58" t="s">
        <v>67</v>
      </c>
      <c r="R7" s="246" t="s">
        <v>67</v>
      </c>
      <c r="S7" s="246" t="s">
        <v>67</v>
      </c>
      <c r="T7" s="59" t="s">
        <v>55</v>
      </c>
      <c r="U7" s="59" t="s">
        <v>70</v>
      </c>
      <c r="V7" s="59" t="s">
        <v>71</v>
      </c>
      <c r="W7" s="59" t="s">
        <v>58</v>
      </c>
      <c r="X7" s="59" t="s">
        <v>59</v>
      </c>
      <c r="Y7" s="59" t="s">
        <v>60</v>
      </c>
      <c r="Z7" s="60" t="s">
        <v>72</v>
      </c>
      <c r="AA7" s="60" t="s">
        <v>73</v>
      </c>
      <c r="AB7" s="60" t="s">
        <v>61</v>
      </c>
      <c r="AC7" s="60" t="s">
        <v>62</v>
      </c>
      <c r="AD7" s="60" t="s">
        <v>63</v>
      </c>
    </row>
    <row r="8" spans="1:30" ht="25.5">
      <c r="A8" s="61" t="s">
        <v>28</v>
      </c>
      <c r="B8" s="56"/>
      <c r="C8" s="62"/>
      <c r="D8" s="62"/>
      <c r="E8" s="56"/>
      <c r="F8" s="56"/>
      <c r="G8" s="249"/>
      <c r="H8" s="58"/>
      <c r="I8" s="58"/>
      <c r="J8" s="58"/>
      <c r="K8" s="246"/>
      <c r="L8" s="246"/>
      <c r="M8" s="246"/>
      <c r="N8" s="246"/>
      <c r="O8" s="246"/>
      <c r="P8" s="246"/>
      <c r="Q8" s="58"/>
      <c r="R8" s="246"/>
      <c r="S8" s="246"/>
      <c r="T8" s="59"/>
      <c r="U8" s="59"/>
      <c r="V8" s="59"/>
      <c r="W8" s="59"/>
      <c r="X8" s="59"/>
      <c r="Y8" s="59"/>
      <c r="Z8" s="60"/>
      <c r="AA8" s="60"/>
      <c r="AB8" s="60"/>
      <c r="AC8" s="60"/>
      <c r="AD8" s="60"/>
    </row>
    <row r="9" spans="1:30">
      <c r="A9" s="63" t="s">
        <v>74</v>
      </c>
      <c r="B9" s="64" t="s">
        <v>75</v>
      </c>
      <c r="C9" s="65">
        <v>3</v>
      </c>
      <c r="D9" s="66"/>
      <c r="E9" s="66">
        <v>35</v>
      </c>
      <c r="F9" s="66">
        <v>60</v>
      </c>
      <c r="G9" s="248">
        <v>0.29359784527024901</v>
      </c>
      <c r="H9" s="248">
        <v>0.52495992407160696</v>
      </c>
      <c r="I9" s="248">
        <v>6.8870576596294295E-2</v>
      </c>
      <c r="J9" s="248">
        <v>3.18613688227605E-3</v>
      </c>
      <c r="K9" s="248">
        <v>5.72559379422466E-2</v>
      </c>
      <c r="L9" s="68">
        <v>7.99995847163921E-3</v>
      </c>
      <c r="M9" s="68">
        <v>3.6749815577381599E-2</v>
      </c>
      <c r="N9" s="248">
        <v>5.2675464005054601E-2</v>
      </c>
      <c r="O9" s="68">
        <v>1.9999896145790402E-3</v>
      </c>
      <c r="P9" s="68">
        <v>1.57499200131354E-2</v>
      </c>
      <c r="Q9" s="248">
        <v>261.42417260810902</v>
      </c>
      <c r="R9" s="68">
        <f>0.000057143*Q9</f>
        <v>1.4938561495345172E-2</v>
      </c>
      <c r="S9" s="69">
        <f>0.000025616*Q9</f>
        <v>6.6966416055293208E-3</v>
      </c>
      <c r="T9" s="70">
        <f>C9*($F9*$G9)/453.59</f>
        <v>0.11650965001134247</v>
      </c>
      <c r="U9" s="70">
        <f>C9*($F9*$H9)/453.59</f>
        <v>0.20832202282433313</v>
      </c>
      <c r="V9" s="70">
        <f>C9*(($F9*$I9))/453.59</f>
        <v>2.7330196404975804E-2</v>
      </c>
      <c r="W9" s="70">
        <f>C9*($F9*$J9)/453.59</f>
        <v>1.2643679067212438E-3</v>
      </c>
      <c r="X9" s="70">
        <f>C9*(($F9*($K9+$L9+$M9)))/453.59</f>
        <v>4.0479349541277659E-2</v>
      </c>
      <c r="Y9" s="70">
        <f>C9*(($F9*($N9+$O9+$P9)))/453.59</f>
        <v>2.7947192958174622E-2</v>
      </c>
      <c r="Z9" s="70">
        <f>C9*(F9)*$B$387</f>
        <v>1.7662149598755138E-2</v>
      </c>
      <c r="AA9" s="70">
        <f>Z9*0.21</f>
        <v>3.7090514157385786E-3</v>
      </c>
      <c r="AB9" s="70">
        <f>C9*(($F9*($Q9)))/453.59</f>
        <v>103.74203811693296</v>
      </c>
      <c r="AC9" s="70">
        <f>C9*(($F9*($R9)))/453.59</f>
        <v>5.9281312841158998E-3</v>
      </c>
      <c r="AD9" s="70">
        <f>C9*(($F9*($S9)))/453.59</f>
        <v>2.657456048403355E-3</v>
      </c>
    </row>
    <row r="10" spans="1:30">
      <c r="A10" s="63" t="s">
        <v>76</v>
      </c>
      <c r="B10" s="64" t="s">
        <v>77</v>
      </c>
      <c r="C10" s="71">
        <v>1</v>
      </c>
      <c r="D10" s="66"/>
      <c r="E10" s="66">
        <v>35</v>
      </c>
      <c r="F10" s="66">
        <v>80</v>
      </c>
      <c r="G10" s="248">
        <v>1.14750103762176</v>
      </c>
      <c r="H10" s="248">
        <v>6.1658967444991504</v>
      </c>
      <c r="I10" s="248">
        <v>0.27527412390658901</v>
      </c>
      <c r="J10" s="248">
        <v>1.0711818E-2</v>
      </c>
      <c r="K10" s="248">
        <v>7.957435074626E-2</v>
      </c>
      <c r="L10" s="248">
        <v>3.59998119015979E-2</v>
      </c>
      <c r="M10" s="248">
        <v>6.1739677411240299E-2</v>
      </c>
      <c r="N10" s="248">
        <v>7.3208402686559093E-2</v>
      </c>
      <c r="O10" s="248">
        <v>2.9999843251331498E-3</v>
      </c>
      <c r="P10" s="248">
        <v>5.5859708133979398E-2</v>
      </c>
      <c r="Q10" s="248">
        <v>1735.6021746642</v>
      </c>
      <c r="R10" s="68">
        <f>0.000057143*Q10</f>
        <v>9.9177515066836378E-2</v>
      </c>
      <c r="S10" s="69">
        <f>0.000025616*Q10</f>
        <v>4.4459185306198148E-2</v>
      </c>
      <c r="T10" s="70">
        <f>C10*($F10*$G10)/453.59</f>
        <v>0.20238559714663198</v>
      </c>
      <c r="U10" s="70">
        <f>C10*($F10*$H10)/453.59</f>
        <v>1.0874837178066801</v>
      </c>
      <c r="V10" s="70">
        <f>C10*(($F10*$I10))/453.59</f>
        <v>4.8550298535080409E-2</v>
      </c>
      <c r="W10" s="70">
        <f>C10*($F10*$J10)/453.59</f>
        <v>1.8892511739676801E-3</v>
      </c>
      <c r="X10" s="70">
        <f>C10*(($F10*($K10+$L10+$M10)))/453.59</f>
        <v>3.1272971636781804E-2</v>
      </c>
      <c r="Y10" s="70">
        <f>C10*(($F10*($N10+$O10+$P10)))/453.59</f>
        <v>2.3292946519221612E-2</v>
      </c>
      <c r="Z10" s="70">
        <f>C10*(F10)*$B$387</f>
        <v>7.8498442661133934E-3</v>
      </c>
      <c r="AA10" s="70">
        <f>Z10*0.21</f>
        <v>1.6484672958838125E-3</v>
      </c>
      <c r="AB10" s="70">
        <f>C10*(($F10*($Q10)))/453.59</f>
        <v>306.10942475172737</v>
      </c>
      <c r="AC10" s="70">
        <f>C10*(($F10*($R10)))/453.59</f>
        <v>1.7492010858587956E-2</v>
      </c>
      <c r="AD10" s="70">
        <f>C10*(($F10*($S10)))/453.59</f>
        <v>7.8412990244402479E-3</v>
      </c>
    </row>
    <row r="11" spans="1:30">
      <c r="A11" s="73" t="s">
        <v>33</v>
      </c>
      <c r="B11" s="56"/>
      <c r="C11" s="62"/>
      <c r="D11" s="62"/>
      <c r="E11" s="56"/>
      <c r="F11" s="56"/>
      <c r="G11" s="249"/>
      <c r="H11" s="58"/>
      <c r="I11" s="58"/>
      <c r="J11" s="58"/>
      <c r="K11" s="246"/>
      <c r="L11" s="246"/>
      <c r="M11" s="246"/>
      <c r="N11" s="246"/>
      <c r="O11" s="246"/>
      <c r="P11" s="246"/>
      <c r="Q11" s="58"/>
      <c r="R11" s="246"/>
      <c r="S11" s="246"/>
      <c r="T11" s="74">
        <f t="shared" ref="T11:AD11" si="0">SUM(T9:T10)</f>
        <v>0.31889524715797446</v>
      </c>
      <c r="U11" s="74">
        <f t="shared" si="0"/>
        <v>1.2958057406310133</v>
      </c>
      <c r="V11" s="74">
        <f t="shared" si="0"/>
        <v>7.588049494005622E-2</v>
      </c>
      <c r="W11" s="74">
        <f t="shared" si="0"/>
        <v>3.1536190806889242E-3</v>
      </c>
      <c r="X11" s="74">
        <f t="shared" si="0"/>
        <v>7.1752321178059464E-2</v>
      </c>
      <c r="Y11" s="74">
        <f t="shared" si="0"/>
        <v>5.1240139477396238E-2</v>
      </c>
      <c r="Z11" s="74">
        <f t="shared" si="0"/>
        <v>2.5511993864868531E-2</v>
      </c>
      <c r="AA11" s="74">
        <f t="shared" si="0"/>
        <v>5.3575187116223916E-3</v>
      </c>
      <c r="AB11" s="74">
        <f t="shared" si="0"/>
        <v>409.85146286866035</v>
      </c>
      <c r="AC11" s="74">
        <f t="shared" si="0"/>
        <v>2.3420142142703857E-2</v>
      </c>
      <c r="AD11" s="74">
        <f t="shared" si="0"/>
        <v>1.0498755072843603E-2</v>
      </c>
    </row>
    <row r="12" spans="1:30">
      <c r="A12" s="73"/>
      <c r="B12" s="56"/>
      <c r="C12" s="62"/>
      <c r="D12" s="62"/>
      <c r="E12" s="56"/>
      <c r="F12" s="56"/>
      <c r="G12" s="249"/>
      <c r="H12" s="58"/>
      <c r="I12" s="58"/>
      <c r="J12" s="58"/>
      <c r="K12" s="246"/>
      <c r="L12" s="246"/>
      <c r="M12" s="246"/>
      <c r="N12" s="246"/>
      <c r="O12" s="246"/>
      <c r="P12" s="246"/>
      <c r="Q12" s="58"/>
      <c r="R12" s="246"/>
      <c r="S12" s="246"/>
      <c r="T12" s="74"/>
      <c r="U12" s="74"/>
      <c r="V12" s="74"/>
      <c r="W12" s="74"/>
      <c r="X12" s="74"/>
      <c r="Y12" s="74"/>
      <c r="Z12" s="74"/>
      <c r="AA12" s="74"/>
      <c r="AB12" s="74"/>
      <c r="AC12" s="74"/>
      <c r="AD12" s="74"/>
    </row>
    <row r="13" spans="1:30">
      <c r="A13" s="61" t="s">
        <v>288</v>
      </c>
      <c r="B13" s="56"/>
      <c r="C13" s="62"/>
      <c r="D13" s="62"/>
      <c r="E13" s="56"/>
      <c r="F13" s="56"/>
      <c r="G13" s="249"/>
      <c r="H13" s="58"/>
      <c r="I13" s="58"/>
      <c r="J13" s="58"/>
      <c r="K13" s="246"/>
      <c r="L13" s="246"/>
      <c r="M13" s="246"/>
      <c r="N13" s="246"/>
      <c r="O13" s="246"/>
      <c r="P13" s="246"/>
      <c r="Q13" s="58"/>
      <c r="R13" s="246"/>
      <c r="S13" s="246"/>
      <c r="T13" s="59"/>
      <c r="U13" s="59"/>
      <c r="V13" s="59"/>
      <c r="W13" s="59"/>
      <c r="X13" s="59"/>
      <c r="Y13" s="59"/>
      <c r="Z13" s="60"/>
      <c r="AA13" s="60"/>
      <c r="AB13" s="60"/>
      <c r="AC13" s="60"/>
      <c r="AD13" s="60"/>
    </row>
    <row r="14" spans="1:30">
      <c r="A14" s="63" t="s">
        <v>80</v>
      </c>
      <c r="B14" s="64" t="s">
        <v>75</v>
      </c>
      <c r="C14" s="65">
        <v>9</v>
      </c>
      <c r="D14" s="66"/>
      <c r="E14" s="66">
        <v>35</v>
      </c>
      <c r="F14" s="66">
        <v>60</v>
      </c>
      <c r="G14" s="248">
        <v>0.29359784527024901</v>
      </c>
      <c r="H14" s="248">
        <v>0.52495992407160696</v>
      </c>
      <c r="I14" s="248">
        <v>6.8870576596294295E-2</v>
      </c>
      <c r="J14" s="248">
        <v>3.18613688227605E-3</v>
      </c>
      <c r="K14" s="248">
        <v>5.72559379422466E-2</v>
      </c>
      <c r="L14" s="68">
        <v>7.99995847163921E-3</v>
      </c>
      <c r="M14" s="68">
        <v>3.6749815577381599E-2</v>
      </c>
      <c r="N14" s="248">
        <v>5.2675464005054601E-2</v>
      </c>
      <c r="O14" s="68">
        <v>1.9999896145790402E-3</v>
      </c>
      <c r="P14" s="68">
        <v>1.57499200131354E-2</v>
      </c>
      <c r="Q14" s="248">
        <v>261.42417260810902</v>
      </c>
      <c r="R14" s="68">
        <f>0.000057143*Q14</f>
        <v>1.4938561495345172E-2</v>
      </c>
      <c r="S14" s="69">
        <f>0.000025616*Q14</f>
        <v>6.6966416055293208E-3</v>
      </c>
      <c r="T14" s="70">
        <f>C14*($F14*$G14)/453.59</f>
        <v>0.3495289500340274</v>
      </c>
      <c r="U14" s="70">
        <f>C14*($F14*$H14)/453.59</f>
        <v>0.6249660684729994</v>
      </c>
      <c r="V14" s="70">
        <f>C14*(($F14*$I14))/453.59</f>
        <v>8.1990589214927412E-2</v>
      </c>
      <c r="W14" s="70">
        <f>C14*($F14*$J14)/453.59</f>
        <v>3.793103720163732E-3</v>
      </c>
      <c r="X14" s="70">
        <f>C14*(($F14*($K14+$L14+$M14)))/453.59</f>
        <v>0.12143804862383298</v>
      </c>
      <c r="Y14" s="70">
        <f>C14*(($F14*($N14+$O14+$P14)))/453.59</f>
        <v>8.384157887452387E-2</v>
      </c>
      <c r="Z14" s="70">
        <f>C14*(F14)*$B$377</f>
        <v>0</v>
      </c>
      <c r="AA14" s="70">
        <f>Z14*0.21</f>
        <v>0</v>
      </c>
      <c r="AB14" s="70">
        <f>C14*(($F14*($Q14)))/453.59</f>
        <v>311.22611435079892</v>
      </c>
      <c r="AC14" s="70">
        <f>C14*(($F14*($R14)))/453.59</f>
        <v>1.7784393852347702E-2</v>
      </c>
      <c r="AD14" s="70">
        <f>C14*(($F14*($S14)))/453.59</f>
        <v>7.972368145210065E-3</v>
      </c>
    </row>
    <row r="15" spans="1:30">
      <c r="A15" s="73" t="s">
        <v>33</v>
      </c>
      <c r="B15" s="56"/>
      <c r="C15" s="62"/>
      <c r="D15" s="62"/>
      <c r="E15" s="56"/>
      <c r="F15" s="56"/>
      <c r="G15" s="249"/>
      <c r="H15" s="58"/>
      <c r="I15" s="58"/>
      <c r="J15" s="58"/>
      <c r="K15" s="246"/>
      <c r="L15" s="246"/>
      <c r="M15" s="246"/>
      <c r="N15" s="246"/>
      <c r="O15" s="246"/>
      <c r="P15" s="246"/>
      <c r="Q15" s="58"/>
      <c r="R15" s="246"/>
      <c r="S15" s="246"/>
      <c r="T15" s="74">
        <f t="shared" ref="T15:AD15" si="1">SUM(T14:T14)</f>
        <v>0.3495289500340274</v>
      </c>
      <c r="U15" s="74">
        <f t="shared" si="1"/>
        <v>0.6249660684729994</v>
      </c>
      <c r="V15" s="74">
        <f t="shared" si="1"/>
        <v>8.1990589214927412E-2</v>
      </c>
      <c r="W15" s="74">
        <f t="shared" si="1"/>
        <v>3.793103720163732E-3</v>
      </c>
      <c r="X15" s="74">
        <f t="shared" si="1"/>
        <v>0.12143804862383298</v>
      </c>
      <c r="Y15" s="74">
        <f t="shared" si="1"/>
        <v>8.384157887452387E-2</v>
      </c>
      <c r="Z15" s="74">
        <f t="shared" si="1"/>
        <v>0</v>
      </c>
      <c r="AA15" s="74">
        <f t="shared" si="1"/>
        <v>0</v>
      </c>
      <c r="AB15" s="74">
        <f t="shared" si="1"/>
        <v>311.22611435079892</v>
      </c>
      <c r="AC15" s="74">
        <f t="shared" si="1"/>
        <v>1.7784393852347702E-2</v>
      </c>
      <c r="AD15" s="74">
        <f t="shared" si="1"/>
        <v>7.972368145210065E-3</v>
      </c>
    </row>
    <row r="16" spans="1:30">
      <c r="A16" s="73"/>
      <c r="B16" s="56"/>
      <c r="C16" s="62"/>
      <c r="D16" s="62"/>
      <c r="E16" s="56"/>
      <c r="F16" s="56"/>
      <c r="G16" s="249"/>
      <c r="H16" s="58"/>
      <c r="I16" s="58"/>
      <c r="J16" s="58"/>
      <c r="K16" s="246"/>
      <c r="L16" s="246"/>
      <c r="M16" s="246"/>
      <c r="N16" s="246"/>
      <c r="O16" s="246"/>
      <c r="P16" s="246"/>
      <c r="Q16" s="58"/>
      <c r="R16" s="246"/>
      <c r="S16" s="246"/>
      <c r="T16" s="74"/>
      <c r="U16" s="74"/>
      <c r="V16" s="74"/>
      <c r="W16" s="74"/>
      <c r="X16" s="74"/>
      <c r="Y16" s="74"/>
      <c r="Z16" s="74"/>
      <c r="AA16" s="74"/>
      <c r="AB16" s="74"/>
      <c r="AC16" s="74"/>
      <c r="AD16" s="74"/>
    </row>
    <row r="17" spans="1:30">
      <c r="A17" s="61" t="s">
        <v>79</v>
      </c>
      <c r="B17" s="56"/>
      <c r="C17" s="62"/>
      <c r="D17" s="62"/>
      <c r="E17" s="56"/>
      <c r="F17" s="56"/>
      <c r="G17" s="249"/>
      <c r="H17" s="58"/>
      <c r="I17" s="58"/>
      <c r="J17" s="58"/>
      <c r="K17" s="246"/>
      <c r="L17" s="246"/>
      <c r="M17" s="246"/>
      <c r="N17" s="246"/>
      <c r="O17" s="246"/>
      <c r="P17" s="246"/>
      <c r="Q17" s="58"/>
      <c r="R17" s="246"/>
      <c r="S17" s="246"/>
      <c r="T17" s="59"/>
      <c r="U17" s="59"/>
      <c r="V17" s="59"/>
      <c r="W17" s="59"/>
      <c r="X17" s="59"/>
      <c r="Y17" s="59"/>
      <c r="Z17" s="60"/>
      <c r="AA17" s="60"/>
      <c r="AB17" s="60"/>
      <c r="AC17" s="60"/>
      <c r="AD17" s="60"/>
    </row>
    <row r="18" spans="1:30">
      <c r="A18" s="63" t="s">
        <v>80</v>
      </c>
      <c r="B18" s="64" t="s">
        <v>75</v>
      </c>
      <c r="C18" s="65">
        <v>12</v>
      </c>
      <c r="D18" s="66"/>
      <c r="E18" s="66">
        <v>35</v>
      </c>
      <c r="F18" s="66">
        <v>60</v>
      </c>
      <c r="G18" s="248">
        <v>0.29359784527024901</v>
      </c>
      <c r="H18" s="248">
        <v>0.52495992407160696</v>
      </c>
      <c r="I18" s="248">
        <v>6.8870576596294295E-2</v>
      </c>
      <c r="J18" s="248">
        <v>3.18613688227605E-3</v>
      </c>
      <c r="K18" s="248">
        <v>5.72559379422466E-2</v>
      </c>
      <c r="L18" s="68">
        <v>7.99995847163921E-3</v>
      </c>
      <c r="M18" s="68">
        <v>3.6749815577381599E-2</v>
      </c>
      <c r="N18" s="248">
        <v>5.2675464005054601E-2</v>
      </c>
      <c r="O18" s="68">
        <v>1.9999896145790402E-3</v>
      </c>
      <c r="P18" s="68">
        <v>1.57499200131354E-2</v>
      </c>
      <c r="Q18" s="248">
        <v>261.42417260810902</v>
      </c>
      <c r="R18" s="68">
        <f>0.000057143*Q18</f>
        <v>1.4938561495345172E-2</v>
      </c>
      <c r="S18" s="69">
        <f>0.000025616*Q18</f>
        <v>6.6966416055293208E-3</v>
      </c>
      <c r="T18" s="70">
        <f>C18*($F18*$G18)/453.59</f>
        <v>0.4660386000453699</v>
      </c>
      <c r="U18" s="70">
        <f>C18*($F18*$H18)/453.59</f>
        <v>0.8332880912973325</v>
      </c>
      <c r="V18" s="70">
        <f>C18*(($F18*$I18))/453.59</f>
        <v>0.10932078561990322</v>
      </c>
      <c r="W18" s="70">
        <f>C18*($F18*$J18)/453.59</f>
        <v>5.0574716268849754E-3</v>
      </c>
      <c r="X18" s="70">
        <f>C18*(($F18*($K18+$L18+$M18)))/453.59</f>
        <v>0.16191739816511064</v>
      </c>
      <c r="Y18" s="70">
        <f>C18*(($F18*($N18+$O18+$P18)))/453.59</f>
        <v>0.11178877183269849</v>
      </c>
      <c r="Z18" s="70">
        <f>C18*(F18)*$B$387</f>
        <v>7.0648598395020551E-2</v>
      </c>
      <c r="AA18" s="70">
        <f>Z18*0.21</f>
        <v>1.4836205662954315E-2</v>
      </c>
      <c r="AB18" s="70">
        <f>C18*(($F18*($Q18)))/453.59</f>
        <v>414.96815246773184</v>
      </c>
      <c r="AC18" s="70">
        <f>C18*(($F18*($R18)))/453.59</f>
        <v>2.3712525136463599E-2</v>
      </c>
      <c r="AD18" s="70">
        <f>C18*(($F18*($S18)))/453.59</f>
        <v>1.062982419361342E-2</v>
      </c>
    </row>
    <row r="19" spans="1:30">
      <c r="A19" s="73" t="s">
        <v>33</v>
      </c>
      <c r="B19" s="56"/>
      <c r="C19" s="62"/>
      <c r="D19" s="62"/>
      <c r="E19" s="56"/>
      <c r="F19" s="56"/>
      <c r="G19" s="249"/>
      <c r="H19" s="58"/>
      <c r="I19" s="58"/>
      <c r="J19" s="58"/>
      <c r="K19" s="246"/>
      <c r="L19" s="246"/>
      <c r="M19" s="246"/>
      <c r="N19" s="246"/>
      <c r="O19" s="246"/>
      <c r="P19" s="246"/>
      <c r="Q19" s="58"/>
      <c r="R19" s="246"/>
      <c r="S19" s="246"/>
      <c r="T19" s="74">
        <f t="shared" ref="T19:AD19" si="2">SUM(T18:T18)</f>
        <v>0.4660386000453699</v>
      </c>
      <c r="U19" s="74">
        <f t="shared" si="2"/>
        <v>0.8332880912973325</v>
      </c>
      <c r="V19" s="74">
        <f t="shared" si="2"/>
        <v>0.10932078561990322</v>
      </c>
      <c r="W19" s="74">
        <f t="shared" si="2"/>
        <v>5.0574716268849754E-3</v>
      </c>
      <c r="X19" s="74">
        <f t="shared" si="2"/>
        <v>0.16191739816511064</v>
      </c>
      <c r="Y19" s="74">
        <f t="shared" si="2"/>
        <v>0.11178877183269849</v>
      </c>
      <c r="Z19" s="74">
        <f t="shared" si="2"/>
        <v>7.0648598395020551E-2</v>
      </c>
      <c r="AA19" s="74">
        <f t="shared" si="2"/>
        <v>1.4836205662954315E-2</v>
      </c>
      <c r="AB19" s="74">
        <f t="shared" si="2"/>
        <v>414.96815246773184</v>
      </c>
      <c r="AC19" s="74">
        <f t="shared" si="2"/>
        <v>2.3712525136463599E-2</v>
      </c>
      <c r="AD19" s="74">
        <f t="shared" si="2"/>
        <v>1.062982419361342E-2</v>
      </c>
    </row>
    <row r="20" spans="1:30">
      <c r="A20" s="245"/>
      <c r="B20" s="56"/>
      <c r="C20" s="62"/>
      <c r="D20" s="62"/>
      <c r="E20" s="56"/>
      <c r="F20" s="56"/>
      <c r="G20" s="249"/>
      <c r="H20" s="58"/>
      <c r="I20" s="58"/>
      <c r="J20" s="58"/>
      <c r="K20" s="246"/>
      <c r="L20" s="246"/>
      <c r="M20" s="246"/>
      <c r="N20" s="246"/>
      <c r="O20" s="246"/>
      <c r="P20" s="246"/>
      <c r="Q20" s="58"/>
      <c r="R20" s="246"/>
      <c r="S20" s="246"/>
      <c r="T20" s="59"/>
      <c r="U20" s="59"/>
      <c r="V20" s="59"/>
      <c r="W20" s="59"/>
      <c r="X20" s="59"/>
      <c r="Y20" s="59"/>
      <c r="Z20" s="60"/>
      <c r="AA20" s="60"/>
      <c r="AB20" s="60"/>
      <c r="AC20" s="60"/>
      <c r="AD20" s="60"/>
    </row>
    <row r="21" spans="1:30">
      <c r="A21" s="61" t="s">
        <v>81</v>
      </c>
      <c r="B21" s="56"/>
      <c r="C21" s="62"/>
      <c r="D21" s="62"/>
      <c r="E21" s="56"/>
      <c r="F21" s="56"/>
      <c r="G21" s="249"/>
      <c r="H21" s="58"/>
      <c r="I21" s="58"/>
      <c r="J21" s="58"/>
      <c r="K21" s="246"/>
      <c r="L21" s="246"/>
      <c r="M21" s="246"/>
      <c r="N21" s="246"/>
      <c r="O21" s="246"/>
      <c r="P21" s="246"/>
      <c r="Q21" s="58"/>
      <c r="R21" s="246"/>
      <c r="S21" s="246"/>
      <c r="T21" s="59"/>
      <c r="U21" s="59"/>
      <c r="V21" s="59"/>
      <c r="W21" s="59"/>
      <c r="X21" s="59"/>
      <c r="Y21" s="59"/>
      <c r="Z21" s="60"/>
      <c r="AA21" s="60"/>
      <c r="AB21" s="60"/>
      <c r="AC21" s="60"/>
      <c r="AD21" s="60"/>
    </row>
    <row r="22" spans="1:30">
      <c r="A22" s="63" t="s">
        <v>80</v>
      </c>
      <c r="B22" s="64" t="s">
        <v>75</v>
      </c>
      <c r="C22" s="65">
        <v>8</v>
      </c>
      <c r="D22" s="66"/>
      <c r="E22" s="66">
        <v>35</v>
      </c>
      <c r="F22" s="66">
        <v>60</v>
      </c>
      <c r="G22" s="248">
        <v>0.29359784527024901</v>
      </c>
      <c r="H22" s="248">
        <v>0.52495992407160696</v>
      </c>
      <c r="I22" s="248">
        <v>6.8870576596294295E-2</v>
      </c>
      <c r="J22" s="248">
        <v>3.18613688227605E-3</v>
      </c>
      <c r="K22" s="248">
        <v>5.72559379422466E-2</v>
      </c>
      <c r="L22" s="68">
        <v>7.99995847163921E-3</v>
      </c>
      <c r="M22" s="68">
        <v>3.6749815577381599E-2</v>
      </c>
      <c r="N22" s="248">
        <v>5.2675464005054601E-2</v>
      </c>
      <c r="O22" s="68">
        <v>1.9999896145790402E-3</v>
      </c>
      <c r="P22" s="68">
        <v>1.57499200131354E-2</v>
      </c>
      <c r="Q22" s="248">
        <v>261.42417260810902</v>
      </c>
      <c r="R22" s="68">
        <f>0.000057143*Q22</f>
        <v>1.4938561495345172E-2</v>
      </c>
      <c r="S22" s="69">
        <f>0.000025616*Q22</f>
        <v>6.6966416055293208E-3</v>
      </c>
      <c r="T22" s="70">
        <f>C22*($F22*$G22)/453.59</f>
        <v>0.31069240003024656</v>
      </c>
      <c r="U22" s="70">
        <f>C22*($F22*$H22)/453.59</f>
        <v>0.55552539419822167</v>
      </c>
      <c r="V22" s="70">
        <f>C22*(($F22*$I22))/453.59</f>
        <v>7.2880523746602144E-2</v>
      </c>
      <c r="W22" s="70">
        <f>C22*($F22*$J22)/453.59</f>
        <v>3.3716477512566504E-3</v>
      </c>
      <c r="X22" s="70">
        <f>C22*(($F22*($K22+$L22+$M22)))/453.59</f>
        <v>0.10794493211007375</v>
      </c>
      <c r="Y22" s="70">
        <f>C22*(($F22*($N22+$O22+$P22)))/453.59</f>
        <v>7.4525847888465668E-2</v>
      </c>
      <c r="Z22" s="70">
        <f>C22*(F22)*$B$387</f>
        <v>4.7099065596680367E-2</v>
      </c>
      <c r="AA22" s="70">
        <f>Z22*0.21</f>
        <v>9.8908037753028775E-3</v>
      </c>
      <c r="AB22" s="70">
        <f>C22*(($F22*($Q22)))/453.59</f>
        <v>276.64543497848791</v>
      </c>
      <c r="AC22" s="70">
        <f>C22*(($F22*($R22)))/453.59</f>
        <v>1.5808350090975733E-2</v>
      </c>
      <c r="AD22" s="70">
        <f>C22*(($F22*($S22)))/453.59</f>
        <v>7.0865494624089463E-3</v>
      </c>
    </row>
    <row r="23" spans="1:30">
      <c r="A23" s="63" t="s">
        <v>160</v>
      </c>
      <c r="B23" s="64" t="s">
        <v>77</v>
      </c>
      <c r="C23" s="66">
        <v>4</v>
      </c>
      <c r="D23" s="66"/>
      <c r="E23" s="66">
        <v>35</v>
      </c>
      <c r="F23" s="66">
        <v>80</v>
      </c>
      <c r="G23" s="248">
        <v>1.14750103762176</v>
      </c>
      <c r="H23" s="248">
        <v>6.1658967444991504</v>
      </c>
      <c r="I23" s="248">
        <v>0.27527412390658901</v>
      </c>
      <c r="J23" s="248">
        <v>1.0711818E-2</v>
      </c>
      <c r="K23" s="248">
        <v>7.957435074626E-2</v>
      </c>
      <c r="L23" s="248">
        <v>3.59998119015979E-2</v>
      </c>
      <c r="M23" s="248">
        <v>6.1739677411240299E-2</v>
      </c>
      <c r="N23" s="248">
        <v>7.3208402686559093E-2</v>
      </c>
      <c r="O23" s="248">
        <v>2.9999843251331498E-3</v>
      </c>
      <c r="P23" s="248">
        <v>5.5859708133979398E-2</v>
      </c>
      <c r="Q23" s="248">
        <v>1735.6021746642</v>
      </c>
      <c r="R23" s="68">
        <f>0.000057143*Q23</f>
        <v>9.9177515066836378E-2</v>
      </c>
      <c r="S23" s="69">
        <f>0.000025616*Q23</f>
        <v>4.4459185306198148E-2</v>
      </c>
      <c r="T23" s="70">
        <f>C23*($F23*$G23)/453.59</f>
        <v>0.80954238858652794</v>
      </c>
      <c r="U23" s="70">
        <f>C23*($F23*$H23)/453.59</f>
        <v>4.3499348712267203</v>
      </c>
      <c r="V23" s="70">
        <f>C23*(($F23*$I23))/453.59</f>
        <v>0.19420119414032164</v>
      </c>
      <c r="W23" s="70">
        <f>C23*($F23*$J23)/453.59</f>
        <v>7.5570046958707204E-3</v>
      </c>
      <c r="X23" s="70">
        <f>C23*(($F23*($K23+$L23+$M23)))/453.59</f>
        <v>0.12509188654712722</v>
      </c>
      <c r="Y23" s="70">
        <f>C23*(($F23*($N23+$O23+$P23)))/453.59</f>
        <v>9.3171786076886448E-2</v>
      </c>
      <c r="Z23" s="70">
        <f>C23*(F23)*$B$387</f>
        <v>3.1399377064453574E-2</v>
      </c>
      <c r="AA23" s="70">
        <f>Z23*0.21</f>
        <v>6.59386918353525E-3</v>
      </c>
      <c r="AB23" s="70">
        <f>C23*(($F23*($Q23)))/453.59</f>
        <v>1224.4376990069095</v>
      </c>
      <c r="AC23" s="70">
        <f>C23*(($F23*($R23)))/453.59</f>
        <v>6.9968043434351826E-2</v>
      </c>
      <c r="AD23" s="70">
        <f>C23*(($F23*($S23)))/453.59</f>
        <v>3.1365196097760992E-2</v>
      </c>
    </row>
    <row r="24" spans="1:30">
      <c r="A24" s="73" t="s">
        <v>33</v>
      </c>
      <c r="B24" s="56"/>
      <c r="C24" s="62"/>
      <c r="D24" s="62"/>
      <c r="E24" s="56"/>
      <c r="F24" s="56"/>
      <c r="G24" s="249"/>
      <c r="H24" s="58"/>
      <c r="I24" s="58"/>
      <c r="J24" s="58"/>
      <c r="K24" s="246"/>
      <c r="L24" s="246"/>
      <c r="M24" s="246"/>
      <c r="N24" s="246"/>
      <c r="O24" s="246"/>
      <c r="P24" s="246"/>
      <c r="Q24" s="58"/>
      <c r="R24" s="246"/>
      <c r="S24" s="246"/>
      <c r="T24" s="74">
        <f t="shared" ref="T24:AD24" si="3">SUM(T22:T23)</f>
        <v>1.1202347886167745</v>
      </c>
      <c r="U24" s="74">
        <f t="shared" si="3"/>
        <v>4.9054602654249422</v>
      </c>
      <c r="V24" s="74">
        <f t="shared" si="3"/>
        <v>0.26708171788692381</v>
      </c>
      <c r="W24" s="74">
        <f t="shared" si="3"/>
        <v>1.092865244712737E-2</v>
      </c>
      <c r="X24" s="74">
        <f t="shared" si="3"/>
        <v>0.23303681865720097</v>
      </c>
      <c r="Y24" s="74">
        <f t="shared" si="3"/>
        <v>0.16769763396535212</v>
      </c>
      <c r="Z24" s="74">
        <f t="shared" si="3"/>
        <v>7.8498442661133941E-2</v>
      </c>
      <c r="AA24" s="74">
        <f t="shared" si="3"/>
        <v>1.6484672958838126E-2</v>
      </c>
      <c r="AB24" s="74">
        <f t="shared" si="3"/>
        <v>1501.0831339853974</v>
      </c>
      <c r="AC24" s="74">
        <f t="shared" si="3"/>
        <v>8.5776393525327566E-2</v>
      </c>
      <c r="AD24" s="74">
        <f t="shared" si="3"/>
        <v>3.8451745560169941E-2</v>
      </c>
    </row>
    <row r="25" spans="1:30">
      <c r="A25" s="73" t="s">
        <v>82</v>
      </c>
      <c r="B25" s="56"/>
      <c r="C25" s="62"/>
      <c r="D25" s="62"/>
      <c r="E25" s="56"/>
      <c r="F25" s="56"/>
      <c r="G25" s="249"/>
      <c r="H25" s="58"/>
      <c r="I25" s="58"/>
      <c r="J25" s="58"/>
      <c r="K25" s="246"/>
      <c r="L25" s="246"/>
      <c r="M25" s="246"/>
      <c r="N25" s="246"/>
      <c r="O25" s="246"/>
      <c r="P25" s="246"/>
      <c r="Q25" s="58"/>
      <c r="R25" s="246"/>
      <c r="S25" s="246"/>
      <c r="T25" s="74">
        <f t="shared" ref="T25:AD25" si="4">T11+T15+T19+T24</f>
        <v>2.2546975858541463</v>
      </c>
      <c r="U25" s="74">
        <f t="shared" si="4"/>
        <v>7.6595201658262875</v>
      </c>
      <c r="V25" s="74">
        <f t="shared" si="4"/>
        <v>0.53427358766181066</v>
      </c>
      <c r="W25" s="74">
        <f t="shared" si="4"/>
        <v>2.2932846874865E-2</v>
      </c>
      <c r="X25" s="74">
        <f t="shared" si="4"/>
        <v>0.58814458662420399</v>
      </c>
      <c r="Y25" s="74">
        <f t="shared" si="4"/>
        <v>0.41456812414997068</v>
      </c>
      <c r="Z25" s="74">
        <f t="shared" si="4"/>
        <v>0.17465903492102303</v>
      </c>
      <c r="AA25" s="74">
        <f t="shared" si="4"/>
        <v>3.6678397333414832E-2</v>
      </c>
      <c r="AB25" s="74">
        <f t="shared" si="4"/>
        <v>2637.1288636725885</v>
      </c>
      <c r="AC25" s="74">
        <f t="shared" si="4"/>
        <v>0.15069345465684272</v>
      </c>
      <c r="AD25" s="74">
        <f t="shared" si="4"/>
        <v>6.7552692971837025E-2</v>
      </c>
    </row>
    <row r="26" spans="1:30">
      <c r="A26" s="75"/>
      <c r="B26" s="76"/>
      <c r="C26" s="77"/>
      <c r="D26" s="77"/>
      <c r="E26" s="76"/>
      <c r="F26" s="76"/>
      <c r="G26" s="78"/>
      <c r="H26" s="78"/>
      <c r="I26" s="78"/>
      <c r="J26" s="78"/>
      <c r="K26" s="78"/>
      <c r="L26" s="78"/>
      <c r="M26" s="78"/>
      <c r="N26" s="78"/>
      <c r="O26" s="78"/>
      <c r="P26" s="78"/>
      <c r="Q26" s="78"/>
      <c r="R26" s="78"/>
      <c r="S26" s="78"/>
      <c r="T26" s="79"/>
      <c r="U26" s="79"/>
      <c r="V26" s="79"/>
      <c r="W26" s="79"/>
      <c r="X26" s="79"/>
      <c r="Y26" s="79"/>
      <c r="Z26" s="79"/>
      <c r="AA26" s="79"/>
      <c r="AB26" s="79"/>
      <c r="AC26" s="79"/>
      <c r="AD26" s="79"/>
    </row>
    <row r="27" spans="1:30">
      <c r="A27" s="75"/>
      <c r="B27" s="76"/>
      <c r="C27" s="77"/>
      <c r="D27" s="77"/>
      <c r="E27" s="76"/>
      <c r="F27" s="76"/>
      <c r="G27" s="78"/>
      <c r="H27" s="78"/>
      <c r="I27" s="78"/>
      <c r="J27" s="78"/>
      <c r="K27" s="78"/>
      <c r="L27" s="78"/>
      <c r="M27" s="78"/>
      <c r="N27" s="78"/>
      <c r="O27" s="78"/>
      <c r="P27" s="78"/>
      <c r="Q27" s="78"/>
      <c r="R27" s="78"/>
      <c r="S27" s="78"/>
      <c r="T27" s="79"/>
      <c r="U27" s="79"/>
      <c r="V27" s="79"/>
      <c r="W27" s="79"/>
      <c r="X27" s="79"/>
      <c r="Y27" s="79"/>
      <c r="Z27" s="79"/>
      <c r="AA27" s="79"/>
      <c r="AB27" s="79"/>
      <c r="AC27" s="79"/>
      <c r="AD27" s="79"/>
    </row>
    <row r="28" spans="1:30">
      <c r="A28" s="75"/>
      <c r="B28" s="76"/>
      <c r="C28" s="77"/>
      <c r="D28" s="77"/>
      <c r="E28" s="76"/>
      <c r="F28" s="76"/>
      <c r="G28" s="78"/>
      <c r="H28" s="78"/>
      <c r="I28" s="78"/>
      <c r="J28" s="78"/>
      <c r="K28" s="78"/>
      <c r="L28" s="78"/>
      <c r="M28" s="78"/>
      <c r="N28" s="78"/>
      <c r="O28" s="78"/>
      <c r="P28" s="78"/>
      <c r="Q28" s="78"/>
      <c r="R28" s="78"/>
      <c r="S28" s="78"/>
      <c r="T28" s="79"/>
      <c r="U28" s="79"/>
      <c r="V28" s="79"/>
      <c r="W28" s="79"/>
      <c r="X28" s="79"/>
      <c r="Y28" s="79"/>
      <c r="Z28" s="79"/>
      <c r="AA28" s="79"/>
      <c r="AB28" s="79"/>
      <c r="AC28" s="79"/>
      <c r="AD28" s="79"/>
    </row>
    <row r="29" spans="1:30">
      <c r="A29" s="75"/>
      <c r="B29" s="76"/>
      <c r="C29" s="77"/>
      <c r="D29" s="77"/>
      <c r="E29" s="76"/>
      <c r="F29" s="76"/>
      <c r="G29" s="78"/>
      <c r="H29" s="78"/>
      <c r="I29" s="78"/>
      <c r="J29" s="78"/>
      <c r="K29" s="78"/>
      <c r="L29" s="78"/>
      <c r="M29" s="78"/>
      <c r="N29" s="78"/>
      <c r="O29" s="78"/>
      <c r="P29" s="78"/>
      <c r="Q29" s="78"/>
      <c r="R29" s="78"/>
      <c r="S29" s="78"/>
      <c r="T29" s="79"/>
      <c r="U29" s="79"/>
      <c r="V29" s="79"/>
      <c r="W29" s="79"/>
      <c r="X29" s="79"/>
      <c r="Y29" s="79"/>
      <c r="Z29" s="79"/>
      <c r="AA29" s="79"/>
      <c r="AB29" s="79"/>
      <c r="AC29" s="79"/>
      <c r="AD29" s="79"/>
    </row>
    <row r="377" spans="1:1" ht="25.5">
      <c r="A377" s="80" t="s">
        <v>83</v>
      </c>
    </row>
    <row r="379" spans="1:1">
      <c r="A379" s="52" t="s">
        <v>84</v>
      </c>
    </row>
    <row r="380" spans="1:1">
      <c r="A380" s="52" t="s">
        <v>85</v>
      </c>
    </row>
    <row r="381" spans="1:1">
      <c r="A381" s="52" t="s">
        <v>86</v>
      </c>
    </row>
    <row r="382" spans="1:1">
      <c r="A382" s="81" t="s">
        <v>87</v>
      </c>
    </row>
    <row r="383" spans="1:1">
      <c r="A383" s="52" t="s">
        <v>88</v>
      </c>
    </row>
    <row r="384" spans="1:1">
      <c r="A384" s="52" t="s">
        <v>89</v>
      </c>
    </row>
    <row r="385" spans="1:2">
      <c r="A385" s="52" t="s">
        <v>90</v>
      </c>
    </row>
    <row r="386" spans="1:2">
      <c r="A386" s="52" t="s">
        <v>0</v>
      </c>
    </row>
    <row r="387" spans="1:2">
      <c r="A387" s="81" t="s">
        <v>91</v>
      </c>
      <c r="B387" s="52">
        <f>(0.016*(0.03/2)^0.65*(2/3)^1.5)-0.00047</f>
        <v>9.8123053326417428E-5</v>
      </c>
    </row>
    <row r="388" spans="1:2">
      <c r="A388" s="81" t="s">
        <v>92</v>
      </c>
      <c r="B388" s="52">
        <f>(0.016*(0.03/2)^0.65*(13/3)^1.5)-0.00047</f>
        <v>8.9448292388582783E-3</v>
      </c>
    </row>
    <row r="389" spans="1:2">
      <c r="A389" s="81" t="s">
        <v>93</v>
      </c>
      <c r="B389" s="52">
        <f>(0.016*(0.03/2)^0.65*(20/3)^1.5)-0.00047</f>
        <v>1.7495628397607786E-2</v>
      </c>
    </row>
  </sheetData>
  <mergeCells count="7">
    <mergeCell ref="T6:AD6"/>
    <mergeCell ref="A6:A7"/>
    <mergeCell ref="B6:B7"/>
    <mergeCell ref="C6:C7"/>
    <mergeCell ref="D6:D7"/>
    <mergeCell ref="K6:M6"/>
    <mergeCell ref="N6:P6"/>
  </mergeCells>
  <pageMargins left="0.75" right="0.75" top="1" bottom="1" header="0.5" footer="0.5"/>
  <pageSetup scale="10" firstPageNumber="17" orientation="landscape" useFirstPageNumber="1" r:id="rId1"/>
  <headerFooter alignWithMargins="0">
    <oddHeader>&amp;CTable B-2
Construction and Operational Truck Trip Emissions
Salt Creek Substation Construction</oddHeader>
    <oddFooter>&amp;CB-2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BO95"/>
  <sheetViews>
    <sheetView zoomScale="85" zoomScaleNormal="85" workbookViewId="0">
      <selection activeCell="A2" sqref="A2:A3"/>
    </sheetView>
  </sheetViews>
  <sheetFormatPr defaultRowHeight="12.75"/>
  <cols>
    <col min="1" max="1" width="33" style="52" customWidth="1"/>
    <col min="2" max="3" width="22.42578125" style="52" customWidth="1"/>
    <col min="4" max="4" width="10.140625" style="52" bestFit="1" customWidth="1"/>
    <col min="5" max="28" width="9.140625" style="52"/>
    <col min="29" max="29" width="11.5703125" style="52" bestFit="1" customWidth="1"/>
    <col min="30" max="30" width="9.140625" style="52"/>
    <col min="31" max="31" width="11.5703125" style="52" bestFit="1" customWidth="1"/>
    <col min="32" max="42" width="9.140625" style="52"/>
    <col min="43" max="43" width="12.5703125" style="52" customWidth="1"/>
    <col min="44" max="44" width="10.7109375" style="52" customWidth="1"/>
    <col min="45" max="45" width="9.140625" style="52"/>
    <col min="46" max="49" width="10.7109375" style="52" customWidth="1"/>
    <col min="50" max="51" width="9.140625" style="52"/>
    <col min="52" max="52" width="9.140625" style="82"/>
    <col min="53" max="16384" width="9.140625" style="52"/>
  </cols>
  <sheetData>
    <row r="1" spans="1:67">
      <c r="A1" s="107" t="s">
        <v>365</v>
      </c>
      <c r="D1" s="81"/>
      <c r="E1" s="81"/>
    </row>
    <row r="2" spans="1:67" ht="26.25" customHeight="1">
      <c r="A2" s="266" t="s">
        <v>94</v>
      </c>
      <c r="B2" s="266" t="s">
        <v>50</v>
      </c>
      <c r="C2" s="83" t="s">
        <v>95</v>
      </c>
      <c r="D2" s="83" t="s">
        <v>53</v>
      </c>
      <c r="E2" s="83" t="s">
        <v>54</v>
      </c>
      <c r="F2" s="270" t="s">
        <v>55</v>
      </c>
      <c r="G2" s="271"/>
      <c r="H2" s="270" t="s">
        <v>56</v>
      </c>
      <c r="I2" s="271"/>
      <c r="J2" s="262" t="s">
        <v>57</v>
      </c>
      <c r="K2" s="262"/>
      <c r="L2" s="262"/>
      <c r="M2" s="262"/>
      <c r="N2" s="262"/>
      <c r="O2" s="262"/>
      <c r="P2" s="270" t="s">
        <v>58</v>
      </c>
      <c r="Q2" s="271"/>
      <c r="R2" s="262" t="s">
        <v>59</v>
      </c>
      <c r="S2" s="263"/>
      <c r="T2" s="263"/>
      <c r="U2" s="263"/>
      <c r="V2" s="262" t="s">
        <v>60</v>
      </c>
      <c r="W2" s="263"/>
      <c r="X2" s="263"/>
      <c r="Y2" s="263"/>
      <c r="Z2" s="270" t="s">
        <v>61</v>
      </c>
      <c r="AA2" s="271"/>
      <c r="AB2" s="262" t="s">
        <v>62</v>
      </c>
      <c r="AC2" s="262"/>
      <c r="AD2" s="262" t="s">
        <v>63</v>
      </c>
      <c r="AE2" s="262"/>
    </row>
    <row r="3" spans="1:67" ht="63.75">
      <c r="A3" s="267"/>
      <c r="B3" s="267"/>
      <c r="C3" s="58" t="s">
        <v>96</v>
      </c>
      <c r="D3" s="58" t="s">
        <v>65</v>
      </c>
      <c r="E3" s="58" t="s">
        <v>66</v>
      </c>
      <c r="F3" s="249" t="s">
        <v>67</v>
      </c>
      <c r="G3" s="84" t="s">
        <v>97</v>
      </c>
      <c r="H3" s="58" t="s">
        <v>67</v>
      </c>
      <c r="I3" s="84" t="s">
        <v>97</v>
      </c>
      <c r="J3" s="58" t="s">
        <v>67</v>
      </c>
      <c r="K3" s="84" t="s">
        <v>97</v>
      </c>
      <c r="L3" s="84" t="s">
        <v>98</v>
      </c>
      <c r="M3" s="84" t="s">
        <v>99</v>
      </c>
      <c r="N3" s="84" t="s">
        <v>100</v>
      </c>
      <c r="O3" s="84" t="s">
        <v>101</v>
      </c>
      <c r="P3" s="58" t="s">
        <v>67</v>
      </c>
      <c r="Q3" s="84" t="s">
        <v>97</v>
      </c>
      <c r="R3" s="246" t="s">
        <v>67</v>
      </c>
      <c r="S3" s="84" t="s">
        <v>97</v>
      </c>
      <c r="T3" s="246" t="s">
        <v>68</v>
      </c>
      <c r="U3" s="246" t="s">
        <v>69</v>
      </c>
      <c r="V3" s="246" t="s">
        <v>67</v>
      </c>
      <c r="W3" s="84" t="s">
        <v>97</v>
      </c>
      <c r="X3" s="246" t="s">
        <v>68</v>
      </c>
      <c r="Y3" s="246" t="s">
        <v>69</v>
      </c>
      <c r="Z3" s="58" t="s">
        <v>67</v>
      </c>
      <c r="AA3" s="84" t="s">
        <v>97</v>
      </c>
      <c r="AB3" s="246" t="s">
        <v>67</v>
      </c>
      <c r="AC3" s="84" t="s">
        <v>97</v>
      </c>
      <c r="AD3" s="246" t="s">
        <v>67</v>
      </c>
      <c r="AE3" s="84" t="s">
        <v>97</v>
      </c>
    </row>
    <row r="4" spans="1:67" ht="25.5">
      <c r="A4" s="85" t="s">
        <v>102</v>
      </c>
      <c r="B4" s="86" t="s">
        <v>103</v>
      </c>
      <c r="C4" s="87">
        <v>3</v>
      </c>
      <c r="D4" s="87">
        <v>35</v>
      </c>
      <c r="E4" s="87">
        <v>80</v>
      </c>
      <c r="F4" s="68">
        <v>2.5906356762772398</v>
      </c>
      <c r="G4" s="88">
        <v>34.216491498497703</v>
      </c>
      <c r="H4" s="88">
        <v>0.24670746103243399</v>
      </c>
      <c r="I4" s="88">
        <v>1.9709231753363501</v>
      </c>
      <c r="J4" s="68">
        <v>6.8165001586055596E-2</v>
      </c>
      <c r="K4" s="88">
        <v>2.6470018951299799</v>
      </c>
      <c r="L4" s="88">
        <v>1.6798769403813201</v>
      </c>
      <c r="M4" s="88">
        <v>0.726331478642807</v>
      </c>
      <c r="N4" s="88">
        <v>0.16862820327481401</v>
      </c>
      <c r="O4" s="88">
        <v>0.74945987816603898</v>
      </c>
      <c r="P4" s="88">
        <v>4.0478385316323803E-3</v>
      </c>
      <c r="Q4" s="88">
        <v>5.8407810191933099E-3</v>
      </c>
      <c r="R4" s="68">
        <v>3.4293311042535601E-3</v>
      </c>
      <c r="S4" s="88">
        <v>3.04155842537852E-2</v>
      </c>
      <c r="T4" s="88">
        <v>7.9999583995993707E-3</v>
      </c>
      <c r="U4" s="88">
        <v>3.6749815874576097E-2</v>
      </c>
      <c r="V4" s="88">
        <v>3.1475802892339199E-3</v>
      </c>
      <c r="W4" s="88">
        <v>2.791218682935E-2</v>
      </c>
      <c r="X4" s="88">
        <v>1.9999896010969099E-3</v>
      </c>
      <c r="Y4" s="88">
        <v>1.57499197860352E-2</v>
      </c>
      <c r="Z4" s="88">
        <v>319.091524321424</v>
      </c>
      <c r="AA4" s="88">
        <v>462.615725673974</v>
      </c>
      <c r="AB4" s="68">
        <v>1.77E-2</v>
      </c>
      <c r="AC4" s="68">
        <f t="shared" ref="AC4:AC7" si="0">0.000049261*AA4</f>
        <v>2.2788913262425634E-2</v>
      </c>
      <c r="AD4" s="89">
        <v>3.2599999999999997E-2</v>
      </c>
      <c r="AE4" s="68">
        <f t="shared" ref="AE4:AE7" si="1">0.000021675*AA4</f>
        <v>1.0027195853983387E-2</v>
      </c>
    </row>
    <row r="5" spans="1:67" ht="25.5">
      <c r="A5" s="85" t="s">
        <v>288</v>
      </c>
      <c r="B5" s="86" t="s">
        <v>103</v>
      </c>
      <c r="C5" s="87">
        <v>9</v>
      </c>
      <c r="D5" s="87">
        <v>35</v>
      </c>
      <c r="E5" s="87">
        <v>80</v>
      </c>
      <c r="F5" s="68">
        <v>2.5906356762772398</v>
      </c>
      <c r="G5" s="88">
        <v>34.216491498497703</v>
      </c>
      <c r="H5" s="88">
        <v>0.24670746103243399</v>
      </c>
      <c r="I5" s="88">
        <v>1.9709231753363501</v>
      </c>
      <c r="J5" s="68">
        <v>6.8165001586055596E-2</v>
      </c>
      <c r="K5" s="88">
        <v>2.6470018951299799</v>
      </c>
      <c r="L5" s="88">
        <v>1.6798769403813201</v>
      </c>
      <c r="M5" s="88">
        <v>0.726331478642807</v>
      </c>
      <c r="N5" s="88">
        <v>0.16862820327481401</v>
      </c>
      <c r="O5" s="88">
        <v>0.74945987816603898</v>
      </c>
      <c r="P5" s="88">
        <v>4.0478385316323803E-3</v>
      </c>
      <c r="Q5" s="88">
        <v>5.8407810191933099E-3</v>
      </c>
      <c r="R5" s="68">
        <v>3.4293311042535601E-3</v>
      </c>
      <c r="S5" s="88">
        <v>3.04155842537852E-2</v>
      </c>
      <c r="T5" s="88">
        <v>7.9999583995993707E-3</v>
      </c>
      <c r="U5" s="88">
        <v>3.6749815874576097E-2</v>
      </c>
      <c r="V5" s="88">
        <v>3.1475802892339199E-3</v>
      </c>
      <c r="W5" s="88">
        <v>2.791218682935E-2</v>
      </c>
      <c r="X5" s="88">
        <v>1.9999896010969099E-3</v>
      </c>
      <c r="Y5" s="88">
        <v>1.57499197860352E-2</v>
      </c>
      <c r="Z5" s="88">
        <v>319.091524321424</v>
      </c>
      <c r="AA5" s="88">
        <v>462.615725673974</v>
      </c>
      <c r="AB5" s="68">
        <v>1.77E-2</v>
      </c>
      <c r="AC5" s="68">
        <f t="shared" si="0"/>
        <v>2.2788913262425634E-2</v>
      </c>
      <c r="AD5" s="89">
        <v>3.2599999999999997E-2</v>
      </c>
      <c r="AE5" s="68">
        <f t="shared" si="1"/>
        <v>1.0027195853983387E-2</v>
      </c>
    </row>
    <row r="6" spans="1:67" ht="25.5">
      <c r="A6" s="85" t="s">
        <v>79</v>
      </c>
      <c r="B6" s="86" t="s">
        <v>103</v>
      </c>
      <c r="C6" s="87">
        <v>12</v>
      </c>
      <c r="D6" s="87">
        <v>35</v>
      </c>
      <c r="E6" s="87">
        <v>80</v>
      </c>
      <c r="F6" s="68">
        <v>2.5906356762772398</v>
      </c>
      <c r="G6" s="88">
        <v>34.216491498497703</v>
      </c>
      <c r="H6" s="88">
        <v>0.24670746103243399</v>
      </c>
      <c r="I6" s="88">
        <v>1.9709231753363501</v>
      </c>
      <c r="J6" s="68">
        <v>6.8165001586055596E-2</v>
      </c>
      <c r="K6" s="88">
        <v>2.6470018951299799</v>
      </c>
      <c r="L6" s="88">
        <v>1.6798769403813201</v>
      </c>
      <c r="M6" s="88">
        <v>0.726331478642807</v>
      </c>
      <c r="N6" s="88">
        <v>0.16862820327481401</v>
      </c>
      <c r="O6" s="88">
        <v>0.74945987816603898</v>
      </c>
      <c r="P6" s="88">
        <v>4.0478385316323803E-3</v>
      </c>
      <c r="Q6" s="88">
        <v>5.8407810191933099E-3</v>
      </c>
      <c r="R6" s="68">
        <v>3.4293311042535601E-3</v>
      </c>
      <c r="S6" s="88">
        <v>3.04155842537852E-2</v>
      </c>
      <c r="T6" s="88">
        <v>7.9999583995993707E-3</v>
      </c>
      <c r="U6" s="88">
        <v>3.6749815874576097E-2</v>
      </c>
      <c r="V6" s="88">
        <v>3.1475802892339199E-3</v>
      </c>
      <c r="W6" s="88">
        <v>2.791218682935E-2</v>
      </c>
      <c r="X6" s="88">
        <v>1.9999896010969099E-3</v>
      </c>
      <c r="Y6" s="88">
        <v>1.57499197860352E-2</v>
      </c>
      <c r="Z6" s="88">
        <v>319.091524321424</v>
      </c>
      <c r="AA6" s="88">
        <v>462.615725673974</v>
      </c>
      <c r="AB6" s="68">
        <v>1.77E-2</v>
      </c>
      <c r="AC6" s="68">
        <f t="shared" si="0"/>
        <v>2.2788913262425634E-2</v>
      </c>
      <c r="AD6" s="89">
        <v>3.2599999999999997E-2</v>
      </c>
      <c r="AE6" s="68">
        <f t="shared" si="1"/>
        <v>1.0027195853983387E-2</v>
      </c>
    </row>
    <row r="7" spans="1:67" ht="25.5">
      <c r="A7" s="85" t="s">
        <v>81</v>
      </c>
      <c r="B7" s="86" t="s">
        <v>103</v>
      </c>
      <c r="C7" s="87">
        <v>8</v>
      </c>
      <c r="D7" s="87">
        <v>35</v>
      </c>
      <c r="E7" s="87">
        <v>80</v>
      </c>
      <c r="F7" s="68">
        <v>2.5906356762772398</v>
      </c>
      <c r="G7" s="88">
        <v>34.216491498497703</v>
      </c>
      <c r="H7" s="88">
        <v>0.24670746103243399</v>
      </c>
      <c r="I7" s="88">
        <v>1.9709231753363501</v>
      </c>
      <c r="J7" s="68">
        <v>6.8165001586055596E-2</v>
      </c>
      <c r="K7" s="88">
        <v>2.6470018951299799</v>
      </c>
      <c r="L7" s="88">
        <v>1.6798769403813201</v>
      </c>
      <c r="M7" s="88">
        <v>0.726331478642807</v>
      </c>
      <c r="N7" s="88">
        <v>0.16862820327481401</v>
      </c>
      <c r="O7" s="88">
        <v>0.74945987816603898</v>
      </c>
      <c r="P7" s="88">
        <v>4.0478385316323803E-3</v>
      </c>
      <c r="Q7" s="88">
        <v>5.8407810191933099E-3</v>
      </c>
      <c r="R7" s="68">
        <v>3.4293311042535601E-3</v>
      </c>
      <c r="S7" s="88">
        <v>3.04155842537852E-2</v>
      </c>
      <c r="T7" s="88">
        <v>7.9999583995993707E-3</v>
      </c>
      <c r="U7" s="88">
        <v>3.6749815874576097E-2</v>
      </c>
      <c r="V7" s="88">
        <v>3.1475802892339199E-3</v>
      </c>
      <c r="W7" s="88">
        <v>2.791218682935E-2</v>
      </c>
      <c r="X7" s="88">
        <v>1.9999896010969099E-3</v>
      </c>
      <c r="Y7" s="88">
        <v>1.57499197860352E-2</v>
      </c>
      <c r="Z7" s="88">
        <v>319.091524321424</v>
      </c>
      <c r="AA7" s="88">
        <v>462.615725673974</v>
      </c>
      <c r="AB7" s="68">
        <v>1.77E-2</v>
      </c>
      <c r="AC7" s="68">
        <f t="shared" si="0"/>
        <v>2.2788913262425634E-2</v>
      </c>
      <c r="AD7" s="89">
        <v>3.2599999999999997E-2</v>
      </c>
      <c r="AE7" s="68">
        <f t="shared" si="1"/>
        <v>1.0027195853983387E-2</v>
      </c>
    </row>
    <row r="8" spans="1:67">
      <c r="A8" s="90"/>
      <c r="B8" s="90"/>
      <c r="C8" s="91"/>
      <c r="D8" s="92"/>
      <c r="E8" s="92"/>
      <c r="F8" s="91"/>
      <c r="G8" s="91"/>
      <c r="H8" s="91"/>
      <c r="I8" s="91"/>
      <c r="J8" s="91"/>
      <c r="K8" s="91"/>
      <c r="L8" s="91"/>
      <c r="M8" s="91"/>
      <c r="N8" s="91"/>
      <c r="O8" s="91"/>
      <c r="P8" s="91"/>
      <c r="Q8" s="91"/>
      <c r="R8" s="91"/>
      <c r="S8" s="91"/>
      <c r="T8" s="91"/>
      <c r="U8" s="91"/>
      <c r="V8" s="91"/>
      <c r="W8" s="91"/>
      <c r="X8" s="91"/>
      <c r="Y8" s="91"/>
      <c r="Z8" s="91"/>
      <c r="AA8" s="91"/>
      <c r="AB8" s="91"/>
      <c r="AC8" s="91"/>
      <c r="AD8" s="91"/>
      <c r="AE8" s="91"/>
    </row>
    <row r="9" spans="1:67" ht="25.5">
      <c r="A9" s="93" t="s">
        <v>105</v>
      </c>
      <c r="B9" s="81"/>
      <c r="C9" s="81"/>
    </row>
    <row r="10" spans="1:67">
      <c r="A10" s="93" t="s">
        <v>106</v>
      </c>
      <c r="B10" s="81"/>
      <c r="C10" s="81"/>
      <c r="AA10" s="94"/>
      <c r="AB10" s="94"/>
      <c r="AC10" s="94"/>
      <c r="AD10" s="94"/>
      <c r="AE10" s="94"/>
      <c r="AF10" s="94"/>
      <c r="AG10" s="94"/>
      <c r="AH10" s="94"/>
      <c r="AI10" s="94"/>
      <c r="AJ10" s="94"/>
      <c r="AK10" s="94"/>
      <c r="AL10" s="94"/>
      <c r="AM10" s="94"/>
      <c r="AN10" s="94"/>
      <c r="AO10" s="94"/>
      <c r="AP10" s="94"/>
      <c r="AQ10" s="94"/>
      <c r="AR10" s="94"/>
      <c r="AS10" s="94"/>
      <c r="AT10" s="94"/>
      <c r="AU10" s="94"/>
      <c r="AV10" s="94"/>
      <c r="AW10" s="94"/>
      <c r="AX10" s="94"/>
      <c r="AY10" s="94"/>
      <c r="AZ10" s="95"/>
      <c r="BA10" s="94"/>
      <c r="BB10" s="94"/>
      <c r="BC10" s="94"/>
      <c r="BD10" s="94"/>
      <c r="BE10" s="94"/>
      <c r="BF10" s="94"/>
      <c r="BG10" s="94"/>
      <c r="BH10" s="94"/>
      <c r="BI10" s="94"/>
      <c r="BJ10" s="94"/>
      <c r="BK10" s="94"/>
      <c r="BL10" s="94"/>
      <c r="BM10" s="94"/>
      <c r="BN10" s="94"/>
      <c r="BO10" s="94"/>
    </row>
    <row r="11" spans="1:67">
      <c r="A11" s="93" t="s">
        <v>107</v>
      </c>
      <c r="B11" s="81"/>
      <c r="C11" s="81"/>
      <c r="AA11" s="94"/>
      <c r="AB11" s="94"/>
      <c r="AC11" s="94"/>
      <c r="AD11" s="94"/>
      <c r="AE11" s="94"/>
      <c r="AF11" s="94"/>
      <c r="AG11" s="94"/>
      <c r="AH11" s="94"/>
      <c r="AI11" s="94"/>
      <c r="AJ11" s="94"/>
      <c r="AK11" s="94"/>
      <c r="AL11" s="94"/>
      <c r="AM11" s="94"/>
      <c r="AN11" s="94"/>
      <c r="AO11" s="94"/>
      <c r="AP11" s="94"/>
      <c r="AQ11" s="94"/>
      <c r="AR11" s="79"/>
      <c r="AS11" s="79"/>
      <c r="AT11" s="79"/>
      <c r="AU11" s="79"/>
      <c r="AV11" s="79"/>
      <c r="AW11" s="79"/>
      <c r="AX11" s="79"/>
      <c r="AY11" s="79"/>
      <c r="AZ11" s="96"/>
      <c r="BA11" s="79"/>
    </row>
    <row r="12" spans="1:67" ht="38.25" hidden="1">
      <c r="A12" s="93" t="s">
        <v>108</v>
      </c>
      <c r="B12" s="81"/>
      <c r="C12" s="81"/>
      <c r="AA12" s="94"/>
      <c r="AB12" s="97" t="s">
        <v>109</v>
      </c>
      <c r="AC12" s="94"/>
      <c r="AD12" s="94"/>
      <c r="AE12" s="94"/>
      <c r="AF12" s="94" t="e">
        <f>#REF!/60</f>
        <v>#REF!</v>
      </c>
      <c r="AG12" s="94" t="e">
        <f>#REF!/60</f>
        <v>#REF!</v>
      </c>
      <c r="AH12" s="94" t="e">
        <f>#REF!/60</f>
        <v>#REF!</v>
      </c>
      <c r="AI12" s="94" t="e">
        <f>#REF!/60</f>
        <v>#REF!</v>
      </c>
      <c r="AJ12" s="94" t="e">
        <f>#REF!/60</f>
        <v>#REF!</v>
      </c>
      <c r="AK12" s="94" t="e">
        <f>#REF!/60</f>
        <v>#REF!</v>
      </c>
      <c r="AL12" s="94" t="e">
        <f>#REF!/60</f>
        <v>#REF!</v>
      </c>
      <c r="AM12" s="94" t="e">
        <f>#REF!/60</f>
        <v>#REF!</v>
      </c>
      <c r="AN12" s="94" t="e">
        <f>#REF!/60</f>
        <v>#REF!</v>
      </c>
      <c r="AO12" s="94" t="e">
        <f>#REF!/60</f>
        <v>#REF!</v>
      </c>
      <c r="AP12" s="94"/>
      <c r="AQ12" s="94"/>
      <c r="AR12" s="94" t="e">
        <f>#REF!/60</f>
        <v>#REF!</v>
      </c>
      <c r="AS12" s="94" t="e">
        <f>#REF!/60</f>
        <v>#REF!</v>
      </c>
      <c r="AT12" s="94" t="e">
        <f>#REF!/60</f>
        <v>#REF!</v>
      </c>
      <c r="AU12" s="94" t="e">
        <f>#REF!/60</f>
        <v>#REF!</v>
      </c>
      <c r="AV12" s="94" t="e">
        <f>#REF!/60</f>
        <v>#REF!</v>
      </c>
      <c r="AW12" s="94" t="e">
        <f>#REF!/60</f>
        <v>#REF!</v>
      </c>
      <c r="AX12" s="94" t="e">
        <f>#REF!/60</f>
        <v>#REF!</v>
      </c>
      <c r="AY12" s="94" t="e">
        <f>#REF!/60</f>
        <v>#REF!</v>
      </c>
      <c r="AZ12" s="94" t="e">
        <f>#REF!/60</f>
        <v>#REF!</v>
      </c>
      <c r="BA12" s="94" t="e">
        <f>#REF!/60</f>
        <v>#REF!</v>
      </c>
    </row>
    <row r="13" spans="1:67" hidden="1">
      <c r="A13" s="93"/>
      <c r="B13" s="81"/>
      <c r="C13" s="81"/>
      <c r="AA13" s="94"/>
      <c r="AB13" s="94"/>
      <c r="AC13" s="94"/>
      <c r="AD13" s="94"/>
      <c r="AE13" s="94"/>
      <c r="AF13" s="94"/>
      <c r="AG13" s="94"/>
      <c r="AH13" s="94"/>
      <c r="AI13" s="94"/>
      <c r="AJ13" s="94"/>
      <c r="AK13" s="94"/>
      <c r="AL13" s="94"/>
      <c r="AM13" s="94"/>
      <c r="AN13" s="94"/>
      <c r="AO13" s="94"/>
      <c r="AP13" s="94"/>
      <c r="AQ13" s="94"/>
      <c r="AR13" s="79"/>
      <c r="AS13" s="79"/>
      <c r="AT13" s="79"/>
      <c r="AU13" s="79"/>
      <c r="AV13" s="79"/>
      <c r="AW13" s="79"/>
      <c r="AX13" s="79"/>
      <c r="AY13" s="79"/>
      <c r="AZ13" s="96"/>
      <c r="BA13" s="79"/>
    </row>
    <row r="14" spans="1:67" hidden="1">
      <c r="A14" s="81"/>
      <c r="B14" s="81"/>
      <c r="C14" s="81"/>
      <c r="AF14" s="264" t="s">
        <v>64</v>
      </c>
      <c r="AG14" s="264"/>
      <c r="AH14" s="264"/>
      <c r="AI14" s="264"/>
      <c r="AJ14" s="264"/>
      <c r="AK14" s="265"/>
      <c r="AL14" s="265"/>
      <c r="AM14" s="265"/>
      <c r="AN14" s="265"/>
      <c r="AO14" s="265"/>
      <c r="AP14" s="248"/>
      <c r="AQ14" s="98"/>
      <c r="AR14" s="264" t="s">
        <v>110</v>
      </c>
      <c r="AS14" s="264"/>
      <c r="AT14" s="264"/>
      <c r="AU14" s="264"/>
      <c r="AV14" s="264"/>
      <c r="AW14" s="265"/>
      <c r="AX14" s="265"/>
      <c r="AY14" s="265"/>
      <c r="AZ14" s="265"/>
      <c r="BA14" s="265"/>
    </row>
    <row r="15" spans="1:67" ht="63.75" hidden="1">
      <c r="A15" s="81"/>
      <c r="B15" s="81"/>
      <c r="C15" s="81"/>
      <c r="AF15" s="59" t="s">
        <v>55</v>
      </c>
      <c r="AG15" s="59" t="s">
        <v>70</v>
      </c>
      <c r="AH15" s="59" t="s">
        <v>71</v>
      </c>
      <c r="AI15" s="59" t="s">
        <v>58</v>
      </c>
      <c r="AJ15" s="59" t="s">
        <v>59</v>
      </c>
      <c r="AK15" s="59" t="s">
        <v>60</v>
      </c>
      <c r="AL15" s="60" t="s">
        <v>72</v>
      </c>
      <c r="AM15" s="60" t="s">
        <v>73</v>
      </c>
      <c r="AN15" s="60" t="s">
        <v>61</v>
      </c>
      <c r="AO15" s="60" t="s">
        <v>62</v>
      </c>
      <c r="AP15" s="60"/>
      <c r="AQ15" s="99"/>
      <c r="AR15" s="59" t="s">
        <v>55</v>
      </c>
      <c r="AS15" s="59" t="s">
        <v>70</v>
      </c>
      <c r="AT15" s="59" t="s">
        <v>71</v>
      </c>
      <c r="AU15" s="59" t="s">
        <v>58</v>
      </c>
      <c r="AV15" s="59" t="s">
        <v>59</v>
      </c>
      <c r="AW15" s="59" t="s">
        <v>60</v>
      </c>
      <c r="AX15" s="60" t="s">
        <v>72</v>
      </c>
      <c r="AY15" s="60" t="s">
        <v>73</v>
      </c>
      <c r="AZ15" s="100" t="s">
        <v>61</v>
      </c>
      <c r="BA15" s="59" t="s">
        <v>62</v>
      </c>
    </row>
    <row r="16" spans="1:67" hidden="1">
      <c r="A16" s="81" t="s">
        <v>84</v>
      </c>
      <c r="B16" s="81"/>
      <c r="C16" s="81"/>
      <c r="AA16" s="101" t="s">
        <v>111</v>
      </c>
      <c r="AB16" s="102" t="s">
        <v>112</v>
      </c>
      <c r="AC16" s="102" t="s">
        <v>113</v>
      </c>
      <c r="AD16" s="102"/>
      <c r="AE16" s="102"/>
      <c r="AQ16" s="82"/>
    </row>
    <row r="17" spans="1:53" hidden="1">
      <c r="A17" s="81" t="s">
        <v>85</v>
      </c>
      <c r="B17" s="81"/>
      <c r="C17" s="81"/>
      <c r="AA17" s="101"/>
      <c r="AB17" s="102" t="s">
        <v>114</v>
      </c>
      <c r="AC17" s="102">
        <v>13.25</v>
      </c>
      <c r="AD17" s="102"/>
      <c r="AE17" s="102"/>
      <c r="AF17" s="52" t="e">
        <f>AF$12*$AC17</f>
        <v>#REF!</v>
      </c>
      <c r="AG17" s="52" t="e">
        <f t="shared" ref="AG17:AO25" si="2">AG$12*$AC17</f>
        <v>#REF!</v>
      </c>
      <c r="AH17" s="52" t="e">
        <f t="shared" si="2"/>
        <v>#REF!</v>
      </c>
      <c r="AI17" s="52" t="e">
        <f t="shared" si="2"/>
        <v>#REF!</v>
      </c>
      <c r="AJ17" s="52" t="e">
        <f t="shared" si="2"/>
        <v>#REF!</v>
      </c>
      <c r="AK17" s="52" t="e">
        <f t="shared" si="2"/>
        <v>#REF!</v>
      </c>
      <c r="AL17" s="52" t="e">
        <f t="shared" si="2"/>
        <v>#REF!</v>
      </c>
      <c r="AM17" s="52" t="e">
        <f t="shared" si="2"/>
        <v>#REF!</v>
      </c>
      <c r="AN17" s="52" t="e">
        <f t="shared" si="2"/>
        <v>#REF!</v>
      </c>
      <c r="AO17" s="52" t="e">
        <f t="shared" si="2"/>
        <v>#REF!</v>
      </c>
      <c r="AQ17" s="82"/>
      <c r="AR17" s="52" t="e">
        <f>AR$12*$AC17</f>
        <v>#REF!</v>
      </c>
      <c r="AS17" s="52" t="e">
        <f t="shared" ref="AS17:BA25" si="3">AS$12*$AC17</f>
        <v>#REF!</v>
      </c>
      <c r="AT17" s="52" t="e">
        <f t="shared" si="3"/>
        <v>#REF!</v>
      </c>
      <c r="AU17" s="52" t="e">
        <f t="shared" si="3"/>
        <v>#REF!</v>
      </c>
      <c r="AV17" s="52" t="e">
        <f t="shared" si="3"/>
        <v>#REF!</v>
      </c>
      <c r="AW17" s="52" t="e">
        <f t="shared" si="3"/>
        <v>#REF!</v>
      </c>
      <c r="AX17" s="52" t="e">
        <f t="shared" si="3"/>
        <v>#REF!</v>
      </c>
      <c r="AY17" s="52" t="e">
        <f t="shared" si="3"/>
        <v>#REF!</v>
      </c>
      <c r="AZ17" s="52" t="e">
        <f t="shared" si="3"/>
        <v>#REF!</v>
      </c>
      <c r="BA17" s="52" t="e">
        <f t="shared" si="3"/>
        <v>#REF!</v>
      </c>
    </row>
    <row r="18" spans="1:53" hidden="1">
      <c r="A18" s="81" t="s">
        <v>86</v>
      </c>
      <c r="B18" s="81"/>
      <c r="C18" s="81"/>
      <c r="AA18" s="101"/>
      <c r="AB18" s="102" t="s">
        <v>115</v>
      </c>
      <c r="AC18" s="102">
        <v>20.298999999999999</v>
      </c>
      <c r="AD18" s="102"/>
      <c r="AE18" s="102"/>
      <c r="AF18" s="52" t="e">
        <f t="shared" ref="AF18:AF25" si="4">AF$12*$AC18</f>
        <v>#REF!</v>
      </c>
      <c r="AG18" s="52" t="e">
        <f t="shared" si="2"/>
        <v>#REF!</v>
      </c>
      <c r="AH18" s="52" t="e">
        <f t="shared" si="2"/>
        <v>#REF!</v>
      </c>
      <c r="AI18" s="52" t="e">
        <f t="shared" si="2"/>
        <v>#REF!</v>
      </c>
      <c r="AJ18" s="52" t="e">
        <f t="shared" si="2"/>
        <v>#REF!</v>
      </c>
      <c r="AK18" s="52" t="e">
        <f t="shared" si="2"/>
        <v>#REF!</v>
      </c>
      <c r="AL18" s="52" t="e">
        <f t="shared" si="2"/>
        <v>#REF!</v>
      </c>
      <c r="AM18" s="52" t="e">
        <f t="shared" si="2"/>
        <v>#REF!</v>
      </c>
      <c r="AN18" s="52" t="e">
        <f t="shared" si="2"/>
        <v>#REF!</v>
      </c>
      <c r="AO18" s="52" t="e">
        <f t="shared" si="2"/>
        <v>#REF!</v>
      </c>
      <c r="AQ18" s="82"/>
      <c r="AR18" s="52" t="e">
        <f t="shared" ref="AR18:AR25" si="5">AR$12*$AC18</f>
        <v>#REF!</v>
      </c>
      <c r="AS18" s="52" t="e">
        <f t="shared" si="3"/>
        <v>#REF!</v>
      </c>
      <c r="AT18" s="52" t="e">
        <f t="shared" si="3"/>
        <v>#REF!</v>
      </c>
      <c r="AU18" s="52" t="e">
        <f t="shared" si="3"/>
        <v>#REF!</v>
      </c>
      <c r="AV18" s="52" t="e">
        <f t="shared" si="3"/>
        <v>#REF!</v>
      </c>
      <c r="AW18" s="52" t="e">
        <f t="shared" si="3"/>
        <v>#REF!</v>
      </c>
      <c r="AX18" s="52" t="e">
        <f t="shared" si="3"/>
        <v>#REF!</v>
      </c>
      <c r="AY18" s="52" t="e">
        <f t="shared" si="3"/>
        <v>#REF!</v>
      </c>
      <c r="AZ18" s="52" t="e">
        <f t="shared" si="3"/>
        <v>#REF!</v>
      </c>
      <c r="BA18" s="52" t="e">
        <f t="shared" si="3"/>
        <v>#REF!</v>
      </c>
    </row>
    <row r="19" spans="1:53" hidden="1">
      <c r="A19" s="81" t="s">
        <v>116</v>
      </c>
      <c r="B19" s="81"/>
      <c r="C19" s="81"/>
      <c r="AA19" s="101"/>
      <c r="AB19" s="102" t="s">
        <v>117</v>
      </c>
      <c r="AC19" s="102">
        <v>21.68</v>
      </c>
      <c r="AD19" s="102"/>
      <c r="AE19" s="102"/>
      <c r="AF19" s="52" t="e">
        <f t="shared" si="4"/>
        <v>#REF!</v>
      </c>
      <c r="AG19" s="52" t="e">
        <f t="shared" si="2"/>
        <v>#REF!</v>
      </c>
      <c r="AH19" s="52" t="e">
        <f t="shared" si="2"/>
        <v>#REF!</v>
      </c>
      <c r="AI19" s="52" t="e">
        <f t="shared" si="2"/>
        <v>#REF!</v>
      </c>
      <c r="AJ19" s="52" t="e">
        <f t="shared" si="2"/>
        <v>#REF!</v>
      </c>
      <c r="AK19" s="52" t="e">
        <f t="shared" si="2"/>
        <v>#REF!</v>
      </c>
      <c r="AL19" s="52" t="e">
        <f t="shared" si="2"/>
        <v>#REF!</v>
      </c>
      <c r="AM19" s="52" t="e">
        <f t="shared" si="2"/>
        <v>#REF!</v>
      </c>
      <c r="AN19" s="52" t="e">
        <f t="shared" si="2"/>
        <v>#REF!</v>
      </c>
      <c r="AO19" s="52" t="e">
        <f t="shared" si="2"/>
        <v>#REF!</v>
      </c>
      <c r="AQ19" s="82"/>
      <c r="AR19" s="52" t="e">
        <f t="shared" si="5"/>
        <v>#REF!</v>
      </c>
      <c r="AS19" s="52" t="e">
        <f t="shared" si="3"/>
        <v>#REF!</v>
      </c>
      <c r="AT19" s="52" t="e">
        <f t="shared" si="3"/>
        <v>#REF!</v>
      </c>
      <c r="AU19" s="52" t="e">
        <f t="shared" si="3"/>
        <v>#REF!</v>
      </c>
      <c r="AV19" s="52" t="e">
        <f t="shared" si="3"/>
        <v>#REF!</v>
      </c>
      <c r="AW19" s="52" t="e">
        <f t="shared" si="3"/>
        <v>#REF!</v>
      </c>
      <c r="AX19" s="52" t="e">
        <f t="shared" si="3"/>
        <v>#REF!</v>
      </c>
      <c r="AY19" s="52" t="e">
        <f t="shared" si="3"/>
        <v>#REF!</v>
      </c>
      <c r="AZ19" s="52" t="e">
        <f t="shared" si="3"/>
        <v>#REF!</v>
      </c>
      <c r="BA19" s="52" t="e">
        <f t="shared" si="3"/>
        <v>#REF!</v>
      </c>
    </row>
    <row r="20" spans="1:53" hidden="1">
      <c r="A20" s="81" t="s">
        <v>88</v>
      </c>
      <c r="B20" s="81"/>
      <c r="C20" s="81"/>
      <c r="AA20" s="101"/>
      <c r="AB20" s="102" t="s">
        <v>118</v>
      </c>
      <c r="AC20" s="102">
        <v>9.3046500000000005</v>
      </c>
      <c r="AD20" s="102"/>
      <c r="AE20" s="102"/>
      <c r="AF20" s="52" t="e">
        <f t="shared" si="4"/>
        <v>#REF!</v>
      </c>
      <c r="AG20" s="52" t="e">
        <f t="shared" si="2"/>
        <v>#REF!</v>
      </c>
      <c r="AH20" s="52" t="e">
        <f t="shared" si="2"/>
        <v>#REF!</v>
      </c>
      <c r="AI20" s="52" t="e">
        <f t="shared" si="2"/>
        <v>#REF!</v>
      </c>
      <c r="AJ20" s="52" t="e">
        <f t="shared" si="2"/>
        <v>#REF!</v>
      </c>
      <c r="AK20" s="52" t="e">
        <f t="shared" si="2"/>
        <v>#REF!</v>
      </c>
      <c r="AL20" s="52" t="e">
        <f t="shared" si="2"/>
        <v>#REF!</v>
      </c>
      <c r="AM20" s="52" t="e">
        <f t="shared" si="2"/>
        <v>#REF!</v>
      </c>
      <c r="AN20" s="52" t="e">
        <f t="shared" si="2"/>
        <v>#REF!</v>
      </c>
      <c r="AO20" s="52" t="e">
        <f t="shared" si="2"/>
        <v>#REF!</v>
      </c>
      <c r="AQ20" s="82"/>
      <c r="AR20" s="52" t="e">
        <f t="shared" si="5"/>
        <v>#REF!</v>
      </c>
      <c r="AS20" s="52" t="e">
        <f t="shared" si="3"/>
        <v>#REF!</v>
      </c>
      <c r="AT20" s="52" t="e">
        <f t="shared" si="3"/>
        <v>#REF!</v>
      </c>
      <c r="AU20" s="52" t="e">
        <f t="shared" si="3"/>
        <v>#REF!</v>
      </c>
      <c r="AV20" s="52" t="e">
        <f t="shared" si="3"/>
        <v>#REF!</v>
      </c>
      <c r="AW20" s="52" t="e">
        <f t="shared" si="3"/>
        <v>#REF!</v>
      </c>
      <c r="AX20" s="52" t="e">
        <f t="shared" si="3"/>
        <v>#REF!</v>
      </c>
      <c r="AY20" s="52" t="e">
        <f t="shared" si="3"/>
        <v>#REF!</v>
      </c>
      <c r="AZ20" s="52" t="e">
        <f t="shared" si="3"/>
        <v>#REF!</v>
      </c>
      <c r="BA20" s="52" t="e">
        <f t="shared" si="3"/>
        <v>#REF!</v>
      </c>
    </row>
    <row r="21" spans="1:53" hidden="1">
      <c r="A21" s="81" t="s">
        <v>89</v>
      </c>
      <c r="B21" s="81"/>
      <c r="C21" s="81"/>
      <c r="AA21" s="101"/>
      <c r="AB21" s="102" t="s">
        <v>119</v>
      </c>
      <c r="AC21" s="102">
        <v>5.0347999999999997</v>
      </c>
      <c r="AD21" s="102"/>
      <c r="AE21" s="102"/>
      <c r="AF21" s="52" t="e">
        <f t="shared" si="4"/>
        <v>#REF!</v>
      </c>
      <c r="AG21" s="52" t="e">
        <f t="shared" si="2"/>
        <v>#REF!</v>
      </c>
      <c r="AH21" s="52" t="e">
        <f t="shared" si="2"/>
        <v>#REF!</v>
      </c>
      <c r="AI21" s="52" t="e">
        <f t="shared" si="2"/>
        <v>#REF!</v>
      </c>
      <c r="AJ21" s="52" t="e">
        <f t="shared" si="2"/>
        <v>#REF!</v>
      </c>
      <c r="AK21" s="52" t="e">
        <f t="shared" si="2"/>
        <v>#REF!</v>
      </c>
      <c r="AL21" s="52" t="e">
        <f t="shared" si="2"/>
        <v>#REF!</v>
      </c>
      <c r="AM21" s="52" t="e">
        <f t="shared" si="2"/>
        <v>#REF!</v>
      </c>
      <c r="AN21" s="52" t="e">
        <f t="shared" si="2"/>
        <v>#REF!</v>
      </c>
      <c r="AO21" s="52" t="e">
        <f t="shared" si="2"/>
        <v>#REF!</v>
      </c>
      <c r="AQ21" s="82"/>
      <c r="AR21" s="52" t="e">
        <f t="shared" si="5"/>
        <v>#REF!</v>
      </c>
      <c r="AS21" s="52" t="e">
        <f t="shared" si="3"/>
        <v>#REF!</v>
      </c>
      <c r="AT21" s="52" t="e">
        <f t="shared" si="3"/>
        <v>#REF!</v>
      </c>
      <c r="AU21" s="52" t="e">
        <f t="shared" si="3"/>
        <v>#REF!</v>
      </c>
      <c r="AV21" s="52" t="e">
        <f t="shared" si="3"/>
        <v>#REF!</v>
      </c>
      <c r="AW21" s="52" t="e">
        <f t="shared" si="3"/>
        <v>#REF!</v>
      </c>
      <c r="AX21" s="52" t="e">
        <f t="shared" si="3"/>
        <v>#REF!</v>
      </c>
      <c r="AY21" s="52" t="e">
        <f t="shared" si="3"/>
        <v>#REF!</v>
      </c>
      <c r="AZ21" s="52" t="e">
        <f t="shared" si="3"/>
        <v>#REF!</v>
      </c>
      <c r="BA21" s="52" t="e">
        <f t="shared" si="3"/>
        <v>#REF!</v>
      </c>
    </row>
    <row r="22" spans="1:53" hidden="1">
      <c r="A22" s="81" t="s">
        <v>90</v>
      </c>
      <c r="B22" s="81"/>
      <c r="C22" s="81"/>
      <c r="AA22" s="101"/>
      <c r="AB22" s="102" t="s">
        <v>120</v>
      </c>
      <c r="AC22" s="102">
        <v>0</v>
      </c>
      <c r="AD22" s="102"/>
      <c r="AE22" s="102"/>
      <c r="AF22" s="52" t="e">
        <f t="shared" si="4"/>
        <v>#REF!</v>
      </c>
      <c r="AG22" s="52" t="e">
        <f t="shared" si="2"/>
        <v>#REF!</v>
      </c>
      <c r="AH22" s="52" t="e">
        <f t="shared" si="2"/>
        <v>#REF!</v>
      </c>
      <c r="AI22" s="52" t="e">
        <f t="shared" si="2"/>
        <v>#REF!</v>
      </c>
      <c r="AJ22" s="52" t="e">
        <f t="shared" si="2"/>
        <v>#REF!</v>
      </c>
      <c r="AK22" s="52" t="e">
        <f t="shared" si="2"/>
        <v>#REF!</v>
      </c>
      <c r="AL22" s="52" t="e">
        <f t="shared" si="2"/>
        <v>#REF!</v>
      </c>
      <c r="AM22" s="52" t="e">
        <f t="shared" si="2"/>
        <v>#REF!</v>
      </c>
      <c r="AN22" s="52" t="e">
        <f t="shared" si="2"/>
        <v>#REF!</v>
      </c>
      <c r="AO22" s="52" t="e">
        <f t="shared" si="2"/>
        <v>#REF!</v>
      </c>
      <c r="AQ22" s="82"/>
      <c r="AR22" s="52" t="e">
        <f t="shared" si="5"/>
        <v>#REF!</v>
      </c>
      <c r="AS22" s="52" t="e">
        <f t="shared" si="3"/>
        <v>#REF!</v>
      </c>
      <c r="AT22" s="52" t="e">
        <f t="shared" si="3"/>
        <v>#REF!</v>
      </c>
      <c r="AU22" s="52" t="e">
        <f t="shared" si="3"/>
        <v>#REF!</v>
      </c>
      <c r="AV22" s="52" t="e">
        <f t="shared" si="3"/>
        <v>#REF!</v>
      </c>
      <c r="AW22" s="52" t="e">
        <f t="shared" si="3"/>
        <v>#REF!</v>
      </c>
      <c r="AX22" s="52" t="e">
        <f t="shared" si="3"/>
        <v>#REF!</v>
      </c>
      <c r="AY22" s="52" t="e">
        <f t="shared" si="3"/>
        <v>#REF!</v>
      </c>
      <c r="AZ22" s="52" t="e">
        <f t="shared" si="3"/>
        <v>#REF!</v>
      </c>
      <c r="BA22" s="52" t="e">
        <f t="shared" si="3"/>
        <v>#REF!</v>
      </c>
    </row>
    <row r="23" spans="1:53" hidden="1">
      <c r="A23" s="81" t="s">
        <v>0</v>
      </c>
      <c r="B23" s="81"/>
      <c r="C23" s="81"/>
      <c r="AA23" s="101"/>
      <c r="AB23" s="102" t="s">
        <v>121</v>
      </c>
      <c r="AC23" s="102">
        <v>0</v>
      </c>
      <c r="AD23" s="102"/>
      <c r="AE23" s="102"/>
      <c r="AF23" s="52" t="e">
        <f t="shared" si="4"/>
        <v>#REF!</v>
      </c>
      <c r="AG23" s="52" t="e">
        <f t="shared" si="2"/>
        <v>#REF!</v>
      </c>
      <c r="AH23" s="52" t="e">
        <f t="shared" si="2"/>
        <v>#REF!</v>
      </c>
      <c r="AI23" s="52" t="e">
        <f t="shared" si="2"/>
        <v>#REF!</v>
      </c>
      <c r="AJ23" s="52" t="e">
        <f t="shared" si="2"/>
        <v>#REF!</v>
      </c>
      <c r="AK23" s="52" t="e">
        <f t="shared" si="2"/>
        <v>#REF!</v>
      </c>
      <c r="AL23" s="52" t="e">
        <f t="shared" si="2"/>
        <v>#REF!</v>
      </c>
      <c r="AM23" s="52" t="e">
        <f t="shared" si="2"/>
        <v>#REF!</v>
      </c>
      <c r="AN23" s="52" t="e">
        <f t="shared" si="2"/>
        <v>#REF!</v>
      </c>
      <c r="AO23" s="52" t="e">
        <f t="shared" si="2"/>
        <v>#REF!</v>
      </c>
      <c r="AQ23" s="82"/>
      <c r="AR23" s="52" t="e">
        <f t="shared" si="5"/>
        <v>#REF!</v>
      </c>
      <c r="AS23" s="52" t="e">
        <f t="shared" si="3"/>
        <v>#REF!</v>
      </c>
      <c r="AT23" s="52" t="e">
        <f t="shared" si="3"/>
        <v>#REF!</v>
      </c>
      <c r="AU23" s="52" t="e">
        <f t="shared" si="3"/>
        <v>#REF!</v>
      </c>
      <c r="AV23" s="52" t="e">
        <f t="shared" si="3"/>
        <v>#REF!</v>
      </c>
      <c r="AW23" s="52" t="e">
        <f t="shared" si="3"/>
        <v>#REF!</v>
      </c>
      <c r="AX23" s="52" t="e">
        <f t="shared" si="3"/>
        <v>#REF!</v>
      </c>
      <c r="AY23" s="52" t="e">
        <f t="shared" si="3"/>
        <v>#REF!</v>
      </c>
      <c r="AZ23" s="52" t="e">
        <f t="shared" si="3"/>
        <v>#REF!</v>
      </c>
      <c r="BA23" s="52" t="e">
        <f t="shared" si="3"/>
        <v>#REF!</v>
      </c>
    </row>
    <row r="24" spans="1:53" hidden="1">
      <c r="A24" s="81" t="s">
        <v>59</v>
      </c>
      <c r="B24" s="81">
        <f>(0.016*(0.03/2)^0.65*(2/3)^1.5)-0.00047</f>
        <v>9.8123053326417428E-5</v>
      </c>
      <c r="C24" s="81"/>
      <c r="AA24" s="101"/>
      <c r="AB24" s="102" t="s">
        <v>122</v>
      </c>
      <c r="AC24" s="102">
        <v>0</v>
      </c>
      <c r="AD24" s="102"/>
      <c r="AE24" s="102"/>
      <c r="AF24" s="52" t="e">
        <f t="shared" si="4"/>
        <v>#REF!</v>
      </c>
      <c r="AG24" s="52" t="e">
        <f t="shared" si="2"/>
        <v>#REF!</v>
      </c>
      <c r="AH24" s="52" t="e">
        <f t="shared" si="2"/>
        <v>#REF!</v>
      </c>
      <c r="AI24" s="52" t="e">
        <f t="shared" si="2"/>
        <v>#REF!</v>
      </c>
      <c r="AJ24" s="52" t="e">
        <f t="shared" si="2"/>
        <v>#REF!</v>
      </c>
      <c r="AK24" s="52" t="e">
        <f t="shared" si="2"/>
        <v>#REF!</v>
      </c>
      <c r="AL24" s="52" t="e">
        <f t="shared" si="2"/>
        <v>#REF!</v>
      </c>
      <c r="AM24" s="52" t="e">
        <f t="shared" si="2"/>
        <v>#REF!</v>
      </c>
      <c r="AN24" s="52" t="e">
        <f t="shared" si="2"/>
        <v>#REF!</v>
      </c>
      <c r="AO24" s="52" t="e">
        <f t="shared" si="2"/>
        <v>#REF!</v>
      </c>
      <c r="AQ24" s="82"/>
      <c r="AR24" s="52" t="e">
        <f t="shared" si="5"/>
        <v>#REF!</v>
      </c>
      <c r="AS24" s="52" t="e">
        <f t="shared" si="3"/>
        <v>#REF!</v>
      </c>
      <c r="AT24" s="52" t="e">
        <f t="shared" si="3"/>
        <v>#REF!</v>
      </c>
      <c r="AU24" s="52" t="e">
        <f t="shared" si="3"/>
        <v>#REF!</v>
      </c>
      <c r="AV24" s="52" t="e">
        <f t="shared" si="3"/>
        <v>#REF!</v>
      </c>
      <c r="AW24" s="52" t="e">
        <f t="shared" si="3"/>
        <v>#REF!</v>
      </c>
      <c r="AX24" s="52" t="e">
        <f t="shared" si="3"/>
        <v>#REF!</v>
      </c>
      <c r="AY24" s="52" t="e">
        <f t="shared" si="3"/>
        <v>#REF!</v>
      </c>
      <c r="AZ24" s="52" t="e">
        <f t="shared" si="3"/>
        <v>#REF!</v>
      </c>
      <c r="BA24" s="52" t="e">
        <f t="shared" si="3"/>
        <v>#REF!</v>
      </c>
    </row>
    <row r="25" spans="1:53" hidden="1">
      <c r="A25" s="81"/>
      <c r="B25" s="81"/>
      <c r="C25" s="81"/>
      <c r="AA25" s="101"/>
      <c r="AB25" s="102" t="s">
        <v>123</v>
      </c>
      <c r="AC25" s="102">
        <v>0</v>
      </c>
      <c r="AD25" s="102"/>
      <c r="AE25" s="102"/>
      <c r="AF25" s="52" t="e">
        <f t="shared" si="4"/>
        <v>#REF!</v>
      </c>
      <c r="AG25" s="52" t="e">
        <f t="shared" si="2"/>
        <v>#REF!</v>
      </c>
      <c r="AH25" s="52" t="e">
        <f t="shared" si="2"/>
        <v>#REF!</v>
      </c>
      <c r="AI25" s="52" t="e">
        <f t="shared" si="2"/>
        <v>#REF!</v>
      </c>
      <c r="AJ25" s="52" t="e">
        <f t="shared" si="2"/>
        <v>#REF!</v>
      </c>
      <c r="AK25" s="52" t="e">
        <f t="shared" si="2"/>
        <v>#REF!</v>
      </c>
      <c r="AL25" s="52" t="e">
        <f t="shared" si="2"/>
        <v>#REF!</v>
      </c>
      <c r="AM25" s="52" t="e">
        <f t="shared" si="2"/>
        <v>#REF!</v>
      </c>
      <c r="AN25" s="52" t="e">
        <f t="shared" si="2"/>
        <v>#REF!</v>
      </c>
      <c r="AO25" s="52" t="e">
        <f t="shared" si="2"/>
        <v>#REF!</v>
      </c>
      <c r="AQ25" s="82"/>
      <c r="AR25" s="52" t="e">
        <f t="shared" si="5"/>
        <v>#REF!</v>
      </c>
      <c r="AS25" s="52" t="e">
        <f t="shared" si="3"/>
        <v>#REF!</v>
      </c>
      <c r="AT25" s="52" t="e">
        <f t="shared" si="3"/>
        <v>#REF!</v>
      </c>
      <c r="AU25" s="52" t="e">
        <f t="shared" si="3"/>
        <v>#REF!</v>
      </c>
      <c r="AV25" s="52" t="e">
        <f t="shared" si="3"/>
        <v>#REF!</v>
      </c>
      <c r="AW25" s="52" t="e">
        <f t="shared" si="3"/>
        <v>#REF!</v>
      </c>
      <c r="AX25" s="52" t="e">
        <f t="shared" si="3"/>
        <v>#REF!</v>
      </c>
      <c r="AY25" s="52" t="e">
        <f t="shared" si="3"/>
        <v>#REF!</v>
      </c>
      <c r="AZ25" s="52" t="e">
        <f t="shared" si="3"/>
        <v>#REF!</v>
      </c>
      <c r="BA25" s="52" t="e">
        <f t="shared" si="3"/>
        <v>#REF!</v>
      </c>
    </row>
    <row r="26" spans="1:53" hidden="1">
      <c r="A26" s="81"/>
      <c r="B26" s="81"/>
      <c r="C26" s="81"/>
      <c r="AA26" s="101"/>
      <c r="AB26" s="102"/>
      <c r="AC26" s="102"/>
      <c r="AD26" s="102"/>
      <c r="AE26" s="102"/>
      <c r="AQ26" s="82"/>
    </row>
    <row r="27" spans="1:53" hidden="1">
      <c r="A27" s="81"/>
      <c r="B27" s="81"/>
      <c r="C27" s="81"/>
      <c r="AA27" s="101" t="s">
        <v>124</v>
      </c>
      <c r="AB27" s="102" t="s">
        <v>112</v>
      </c>
      <c r="AC27" s="102" t="s">
        <v>113</v>
      </c>
      <c r="AD27" s="102"/>
      <c r="AE27" s="102"/>
      <c r="AQ27" s="82"/>
    </row>
    <row r="28" spans="1:53" hidden="1">
      <c r="A28" s="81" t="s">
        <v>125</v>
      </c>
      <c r="B28" s="81"/>
      <c r="C28" s="81"/>
      <c r="AA28" s="101"/>
      <c r="AB28" s="102" t="s">
        <v>114</v>
      </c>
      <c r="AC28" s="102">
        <v>0</v>
      </c>
      <c r="AD28" s="102"/>
      <c r="AE28" s="102"/>
      <c r="AF28" s="52" t="e">
        <f t="shared" ref="AF28:AO36" si="6">AF$12*$AC28</f>
        <v>#REF!</v>
      </c>
      <c r="AG28" s="52" t="e">
        <f t="shared" si="6"/>
        <v>#REF!</v>
      </c>
      <c r="AH28" s="52" t="e">
        <f t="shared" si="6"/>
        <v>#REF!</v>
      </c>
      <c r="AI28" s="52" t="e">
        <f t="shared" si="6"/>
        <v>#REF!</v>
      </c>
      <c r="AJ28" s="52" t="e">
        <f t="shared" si="6"/>
        <v>#REF!</v>
      </c>
      <c r="AK28" s="52" t="e">
        <f t="shared" si="6"/>
        <v>#REF!</v>
      </c>
      <c r="AL28" s="52" t="e">
        <f t="shared" si="6"/>
        <v>#REF!</v>
      </c>
      <c r="AM28" s="52" t="e">
        <f t="shared" si="6"/>
        <v>#REF!</v>
      </c>
      <c r="AN28" s="52" t="e">
        <f t="shared" si="6"/>
        <v>#REF!</v>
      </c>
      <c r="AO28" s="52" t="e">
        <f t="shared" si="6"/>
        <v>#REF!</v>
      </c>
      <c r="AQ28" s="82"/>
      <c r="AR28" s="52" t="e">
        <f t="shared" ref="AR28:BA36" si="7">AR$12*$AC28</f>
        <v>#REF!</v>
      </c>
      <c r="AS28" s="52" t="e">
        <f t="shared" si="7"/>
        <v>#REF!</v>
      </c>
      <c r="AT28" s="52" t="e">
        <f t="shared" si="7"/>
        <v>#REF!</v>
      </c>
      <c r="AU28" s="52" t="e">
        <f t="shared" si="7"/>
        <v>#REF!</v>
      </c>
      <c r="AV28" s="52" t="e">
        <f t="shared" si="7"/>
        <v>#REF!</v>
      </c>
      <c r="AW28" s="52" t="e">
        <f t="shared" si="7"/>
        <v>#REF!</v>
      </c>
      <c r="AX28" s="52" t="e">
        <f t="shared" si="7"/>
        <v>#REF!</v>
      </c>
      <c r="AY28" s="52" t="e">
        <f t="shared" si="7"/>
        <v>#REF!</v>
      </c>
      <c r="AZ28" s="52" t="e">
        <f t="shared" si="7"/>
        <v>#REF!</v>
      </c>
      <c r="BA28" s="52" t="e">
        <f t="shared" si="7"/>
        <v>#REF!</v>
      </c>
    </row>
    <row r="29" spans="1:53" hidden="1">
      <c r="A29" s="81" t="s">
        <v>126</v>
      </c>
      <c r="B29" s="81"/>
      <c r="C29" s="81"/>
      <c r="AA29" s="101"/>
      <c r="AB29" s="102" t="s">
        <v>115</v>
      </c>
      <c r="AC29" s="102">
        <v>6.2010000000000005</v>
      </c>
      <c r="AD29" s="102"/>
      <c r="AE29" s="102"/>
      <c r="AF29" s="52" t="e">
        <f t="shared" si="6"/>
        <v>#REF!</v>
      </c>
      <c r="AG29" s="52" t="e">
        <f t="shared" si="6"/>
        <v>#REF!</v>
      </c>
      <c r="AH29" s="52" t="e">
        <f t="shared" si="6"/>
        <v>#REF!</v>
      </c>
      <c r="AI29" s="52" t="e">
        <f t="shared" si="6"/>
        <v>#REF!</v>
      </c>
      <c r="AJ29" s="52" t="e">
        <f t="shared" si="6"/>
        <v>#REF!</v>
      </c>
      <c r="AK29" s="52" t="e">
        <f t="shared" si="6"/>
        <v>#REF!</v>
      </c>
      <c r="AL29" s="52" t="e">
        <f t="shared" si="6"/>
        <v>#REF!</v>
      </c>
      <c r="AM29" s="52" t="e">
        <f t="shared" si="6"/>
        <v>#REF!</v>
      </c>
      <c r="AN29" s="52" t="e">
        <f t="shared" si="6"/>
        <v>#REF!</v>
      </c>
      <c r="AO29" s="52" t="e">
        <f t="shared" si="6"/>
        <v>#REF!</v>
      </c>
      <c r="AQ29" s="82"/>
      <c r="AR29" s="52" t="e">
        <f t="shared" si="7"/>
        <v>#REF!</v>
      </c>
      <c r="AS29" s="52" t="e">
        <f t="shared" si="7"/>
        <v>#REF!</v>
      </c>
      <c r="AT29" s="52" t="e">
        <f t="shared" si="7"/>
        <v>#REF!</v>
      </c>
      <c r="AU29" s="52" t="e">
        <f t="shared" si="7"/>
        <v>#REF!</v>
      </c>
      <c r="AV29" s="52" t="e">
        <f t="shared" si="7"/>
        <v>#REF!</v>
      </c>
      <c r="AW29" s="52" t="e">
        <f t="shared" si="7"/>
        <v>#REF!</v>
      </c>
      <c r="AX29" s="52" t="e">
        <f t="shared" si="7"/>
        <v>#REF!</v>
      </c>
      <c r="AY29" s="52" t="e">
        <f t="shared" si="7"/>
        <v>#REF!</v>
      </c>
      <c r="AZ29" s="52" t="e">
        <f t="shared" si="7"/>
        <v>#REF!</v>
      </c>
      <c r="BA29" s="52" t="e">
        <f t="shared" si="7"/>
        <v>#REF!</v>
      </c>
    </row>
    <row r="30" spans="1:53" hidden="1">
      <c r="A30" s="81" t="s">
        <v>127</v>
      </c>
      <c r="B30" s="81"/>
      <c r="C30" s="81"/>
      <c r="AA30" s="101"/>
      <c r="AB30" s="102" t="s">
        <v>117</v>
      </c>
      <c r="AC30" s="102">
        <v>0</v>
      </c>
      <c r="AD30" s="102"/>
      <c r="AE30" s="102"/>
      <c r="AF30" s="52" t="e">
        <f t="shared" si="6"/>
        <v>#REF!</v>
      </c>
      <c r="AG30" s="52" t="e">
        <f t="shared" si="6"/>
        <v>#REF!</v>
      </c>
      <c r="AH30" s="52" t="e">
        <f t="shared" si="6"/>
        <v>#REF!</v>
      </c>
      <c r="AI30" s="52" t="e">
        <f t="shared" si="6"/>
        <v>#REF!</v>
      </c>
      <c r="AJ30" s="52" t="e">
        <f t="shared" si="6"/>
        <v>#REF!</v>
      </c>
      <c r="AK30" s="52" t="e">
        <f t="shared" si="6"/>
        <v>#REF!</v>
      </c>
      <c r="AL30" s="52" t="e">
        <f t="shared" si="6"/>
        <v>#REF!</v>
      </c>
      <c r="AM30" s="52" t="e">
        <f t="shared" si="6"/>
        <v>#REF!</v>
      </c>
      <c r="AN30" s="52" t="e">
        <f t="shared" si="6"/>
        <v>#REF!</v>
      </c>
      <c r="AO30" s="52" t="e">
        <f t="shared" si="6"/>
        <v>#REF!</v>
      </c>
      <c r="AQ30" s="82"/>
      <c r="AR30" s="52" t="e">
        <f t="shared" si="7"/>
        <v>#REF!</v>
      </c>
      <c r="AS30" s="52" t="e">
        <f t="shared" si="7"/>
        <v>#REF!</v>
      </c>
      <c r="AT30" s="52" t="e">
        <f t="shared" si="7"/>
        <v>#REF!</v>
      </c>
      <c r="AU30" s="52" t="e">
        <f t="shared" si="7"/>
        <v>#REF!</v>
      </c>
      <c r="AV30" s="52" t="e">
        <f t="shared" si="7"/>
        <v>#REF!</v>
      </c>
      <c r="AW30" s="52" t="e">
        <f t="shared" si="7"/>
        <v>#REF!</v>
      </c>
      <c r="AX30" s="52" t="e">
        <f t="shared" si="7"/>
        <v>#REF!</v>
      </c>
      <c r="AY30" s="52" t="e">
        <f t="shared" si="7"/>
        <v>#REF!</v>
      </c>
      <c r="AZ30" s="52" t="e">
        <f t="shared" si="7"/>
        <v>#REF!</v>
      </c>
      <c r="BA30" s="52" t="e">
        <f t="shared" si="7"/>
        <v>#REF!</v>
      </c>
    </row>
    <row r="31" spans="1:53" hidden="1">
      <c r="A31" s="81" t="s">
        <v>128</v>
      </c>
      <c r="B31" s="81"/>
      <c r="C31" s="81"/>
      <c r="AA31" s="101"/>
      <c r="AB31" s="102" t="s">
        <v>118</v>
      </c>
      <c r="AC31" s="102">
        <v>9.8037500000000009</v>
      </c>
      <c r="AD31" s="102"/>
      <c r="AE31" s="102"/>
      <c r="AF31" s="52" t="e">
        <f t="shared" si="6"/>
        <v>#REF!</v>
      </c>
      <c r="AG31" s="52" t="e">
        <f t="shared" si="6"/>
        <v>#REF!</v>
      </c>
      <c r="AH31" s="52" t="e">
        <f t="shared" si="6"/>
        <v>#REF!</v>
      </c>
      <c r="AI31" s="52" t="e">
        <f t="shared" si="6"/>
        <v>#REF!</v>
      </c>
      <c r="AJ31" s="52" t="e">
        <f t="shared" si="6"/>
        <v>#REF!</v>
      </c>
      <c r="AK31" s="52" t="e">
        <f t="shared" si="6"/>
        <v>#REF!</v>
      </c>
      <c r="AL31" s="52" t="e">
        <f t="shared" si="6"/>
        <v>#REF!</v>
      </c>
      <c r="AM31" s="52" t="e">
        <f t="shared" si="6"/>
        <v>#REF!</v>
      </c>
      <c r="AN31" s="52" t="e">
        <f t="shared" si="6"/>
        <v>#REF!</v>
      </c>
      <c r="AO31" s="52" t="e">
        <f t="shared" si="6"/>
        <v>#REF!</v>
      </c>
      <c r="AQ31" s="82"/>
      <c r="AR31" s="52" t="e">
        <f t="shared" si="7"/>
        <v>#REF!</v>
      </c>
      <c r="AS31" s="52" t="e">
        <f t="shared" si="7"/>
        <v>#REF!</v>
      </c>
      <c r="AT31" s="52" t="e">
        <f t="shared" si="7"/>
        <v>#REF!</v>
      </c>
      <c r="AU31" s="52" t="e">
        <f t="shared" si="7"/>
        <v>#REF!</v>
      </c>
      <c r="AV31" s="52" t="e">
        <f t="shared" si="7"/>
        <v>#REF!</v>
      </c>
      <c r="AW31" s="52" t="e">
        <f t="shared" si="7"/>
        <v>#REF!</v>
      </c>
      <c r="AX31" s="52" t="e">
        <f t="shared" si="7"/>
        <v>#REF!</v>
      </c>
      <c r="AY31" s="52" t="e">
        <f t="shared" si="7"/>
        <v>#REF!</v>
      </c>
      <c r="AZ31" s="52" t="e">
        <f t="shared" si="7"/>
        <v>#REF!</v>
      </c>
      <c r="BA31" s="52" t="e">
        <f t="shared" si="7"/>
        <v>#REF!</v>
      </c>
    </row>
    <row r="32" spans="1:53" hidden="1">
      <c r="A32" s="81" t="s">
        <v>129</v>
      </c>
      <c r="B32" s="81"/>
      <c r="C32" s="81"/>
      <c r="AA32" s="101"/>
      <c r="AB32" s="102" t="s">
        <v>119</v>
      </c>
      <c r="AC32" s="102">
        <v>7.2451999999999996</v>
      </c>
      <c r="AD32" s="102"/>
      <c r="AE32" s="102"/>
      <c r="AF32" s="52" t="e">
        <f t="shared" si="6"/>
        <v>#REF!</v>
      </c>
      <c r="AG32" s="52" t="e">
        <f t="shared" si="6"/>
        <v>#REF!</v>
      </c>
      <c r="AH32" s="52" t="e">
        <f t="shared" si="6"/>
        <v>#REF!</v>
      </c>
      <c r="AI32" s="52" t="e">
        <f t="shared" si="6"/>
        <v>#REF!</v>
      </c>
      <c r="AJ32" s="52" t="e">
        <f t="shared" si="6"/>
        <v>#REF!</v>
      </c>
      <c r="AK32" s="52" t="e">
        <f t="shared" si="6"/>
        <v>#REF!</v>
      </c>
      <c r="AL32" s="52" t="e">
        <f t="shared" si="6"/>
        <v>#REF!</v>
      </c>
      <c r="AM32" s="52" t="e">
        <f t="shared" si="6"/>
        <v>#REF!</v>
      </c>
      <c r="AN32" s="52" t="e">
        <f t="shared" si="6"/>
        <v>#REF!</v>
      </c>
      <c r="AO32" s="52" t="e">
        <f t="shared" si="6"/>
        <v>#REF!</v>
      </c>
      <c r="AQ32" s="82"/>
      <c r="AR32" s="52" t="e">
        <f t="shared" si="7"/>
        <v>#REF!</v>
      </c>
      <c r="AS32" s="52" t="e">
        <f t="shared" si="7"/>
        <v>#REF!</v>
      </c>
      <c r="AT32" s="52" t="e">
        <f t="shared" si="7"/>
        <v>#REF!</v>
      </c>
      <c r="AU32" s="52" t="e">
        <f t="shared" si="7"/>
        <v>#REF!</v>
      </c>
      <c r="AV32" s="52" t="e">
        <f t="shared" si="7"/>
        <v>#REF!</v>
      </c>
      <c r="AW32" s="52" t="e">
        <f t="shared" si="7"/>
        <v>#REF!</v>
      </c>
      <c r="AX32" s="52" t="e">
        <f t="shared" si="7"/>
        <v>#REF!</v>
      </c>
      <c r="AY32" s="52" t="e">
        <f t="shared" si="7"/>
        <v>#REF!</v>
      </c>
      <c r="AZ32" s="52" t="e">
        <f t="shared" si="7"/>
        <v>#REF!</v>
      </c>
      <c r="BA32" s="52" t="e">
        <f t="shared" si="7"/>
        <v>#REF!</v>
      </c>
    </row>
    <row r="33" spans="1:53" hidden="1">
      <c r="A33" s="81" t="s">
        <v>116</v>
      </c>
      <c r="B33" s="81"/>
      <c r="C33" s="81"/>
      <c r="AA33" s="101"/>
      <c r="AB33" s="102" t="s">
        <v>120</v>
      </c>
      <c r="AC33" s="102">
        <v>3.6</v>
      </c>
      <c r="AD33" s="102"/>
      <c r="AE33" s="102"/>
      <c r="AF33" s="52" t="e">
        <f t="shared" si="6"/>
        <v>#REF!</v>
      </c>
      <c r="AG33" s="52" t="e">
        <f t="shared" si="6"/>
        <v>#REF!</v>
      </c>
      <c r="AH33" s="52" t="e">
        <f t="shared" si="6"/>
        <v>#REF!</v>
      </c>
      <c r="AI33" s="52" t="e">
        <f t="shared" si="6"/>
        <v>#REF!</v>
      </c>
      <c r="AJ33" s="52" t="e">
        <f t="shared" si="6"/>
        <v>#REF!</v>
      </c>
      <c r="AK33" s="52" t="e">
        <f t="shared" si="6"/>
        <v>#REF!</v>
      </c>
      <c r="AL33" s="52" t="e">
        <f t="shared" si="6"/>
        <v>#REF!</v>
      </c>
      <c r="AM33" s="52" t="e">
        <f t="shared" si="6"/>
        <v>#REF!</v>
      </c>
      <c r="AN33" s="52" t="e">
        <f t="shared" si="6"/>
        <v>#REF!</v>
      </c>
      <c r="AO33" s="52" t="e">
        <f t="shared" si="6"/>
        <v>#REF!</v>
      </c>
      <c r="AQ33" s="82"/>
      <c r="AR33" s="52" t="e">
        <f t="shared" si="7"/>
        <v>#REF!</v>
      </c>
      <c r="AS33" s="52" t="e">
        <f t="shared" si="7"/>
        <v>#REF!</v>
      </c>
      <c r="AT33" s="52" t="e">
        <f t="shared" si="7"/>
        <v>#REF!</v>
      </c>
      <c r="AU33" s="52" t="e">
        <f t="shared" si="7"/>
        <v>#REF!</v>
      </c>
      <c r="AV33" s="52" t="e">
        <f t="shared" si="7"/>
        <v>#REF!</v>
      </c>
      <c r="AW33" s="52" t="e">
        <f t="shared" si="7"/>
        <v>#REF!</v>
      </c>
      <c r="AX33" s="52" t="e">
        <f t="shared" si="7"/>
        <v>#REF!</v>
      </c>
      <c r="AY33" s="52" t="e">
        <f t="shared" si="7"/>
        <v>#REF!</v>
      </c>
      <c r="AZ33" s="52" t="e">
        <f t="shared" si="7"/>
        <v>#REF!</v>
      </c>
      <c r="BA33" s="52" t="e">
        <f t="shared" si="7"/>
        <v>#REF!</v>
      </c>
    </row>
    <row r="34" spans="1:53" hidden="1">
      <c r="A34" s="81" t="s">
        <v>130</v>
      </c>
      <c r="B34" s="81"/>
      <c r="C34" s="81"/>
      <c r="AA34" s="101"/>
      <c r="AB34" s="102" t="s">
        <v>121</v>
      </c>
      <c r="AC34" s="102">
        <v>6.1984000000000004</v>
      </c>
      <c r="AD34" s="102"/>
      <c r="AE34" s="102"/>
      <c r="AF34" s="52" t="e">
        <f t="shared" si="6"/>
        <v>#REF!</v>
      </c>
      <c r="AG34" s="52" t="e">
        <f t="shared" si="6"/>
        <v>#REF!</v>
      </c>
      <c r="AH34" s="52" t="e">
        <f t="shared" si="6"/>
        <v>#REF!</v>
      </c>
      <c r="AI34" s="52" t="e">
        <f t="shared" si="6"/>
        <v>#REF!</v>
      </c>
      <c r="AJ34" s="52" t="e">
        <f t="shared" si="6"/>
        <v>#REF!</v>
      </c>
      <c r="AK34" s="52" t="e">
        <f t="shared" si="6"/>
        <v>#REF!</v>
      </c>
      <c r="AL34" s="52" t="e">
        <f t="shared" si="6"/>
        <v>#REF!</v>
      </c>
      <c r="AM34" s="52" t="e">
        <f t="shared" si="6"/>
        <v>#REF!</v>
      </c>
      <c r="AN34" s="52" t="e">
        <f t="shared" si="6"/>
        <v>#REF!</v>
      </c>
      <c r="AO34" s="52" t="e">
        <f t="shared" si="6"/>
        <v>#REF!</v>
      </c>
      <c r="AQ34" s="82"/>
      <c r="AR34" s="52" t="e">
        <f t="shared" si="7"/>
        <v>#REF!</v>
      </c>
      <c r="AS34" s="52" t="e">
        <f t="shared" si="7"/>
        <v>#REF!</v>
      </c>
      <c r="AT34" s="52" t="e">
        <f t="shared" si="7"/>
        <v>#REF!</v>
      </c>
      <c r="AU34" s="52" t="e">
        <f t="shared" si="7"/>
        <v>#REF!</v>
      </c>
      <c r="AV34" s="52" t="e">
        <f t="shared" si="7"/>
        <v>#REF!</v>
      </c>
      <c r="AW34" s="52" t="e">
        <f t="shared" si="7"/>
        <v>#REF!</v>
      </c>
      <c r="AX34" s="52" t="e">
        <f t="shared" si="7"/>
        <v>#REF!</v>
      </c>
      <c r="AY34" s="52" t="e">
        <f t="shared" si="7"/>
        <v>#REF!</v>
      </c>
      <c r="AZ34" s="52" t="e">
        <f t="shared" si="7"/>
        <v>#REF!</v>
      </c>
      <c r="BA34" s="52" t="e">
        <f t="shared" si="7"/>
        <v>#REF!</v>
      </c>
    </row>
    <row r="35" spans="1:53" hidden="1">
      <c r="A35" s="81" t="s">
        <v>131</v>
      </c>
      <c r="B35" s="81"/>
      <c r="C35" s="81"/>
      <c r="AA35" s="101"/>
      <c r="AB35" s="102" t="s">
        <v>122</v>
      </c>
      <c r="AC35" s="102">
        <v>5.1995100000000001</v>
      </c>
      <c r="AD35" s="102"/>
      <c r="AE35" s="102"/>
      <c r="AF35" s="52" t="e">
        <f t="shared" si="6"/>
        <v>#REF!</v>
      </c>
      <c r="AG35" s="52" t="e">
        <f t="shared" si="6"/>
        <v>#REF!</v>
      </c>
      <c r="AH35" s="52" t="e">
        <f t="shared" si="6"/>
        <v>#REF!</v>
      </c>
      <c r="AI35" s="52" t="e">
        <f t="shared" si="6"/>
        <v>#REF!</v>
      </c>
      <c r="AJ35" s="52" t="e">
        <f t="shared" si="6"/>
        <v>#REF!</v>
      </c>
      <c r="AK35" s="52" t="e">
        <f t="shared" si="6"/>
        <v>#REF!</v>
      </c>
      <c r="AL35" s="52" t="e">
        <f t="shared" si="6"/>
        <v>#REF!</v>
      </c>
      <c r="AM35" s="52" t="e">
        <f t="shared" si="6"/>
        <v>#REF!</v>
      </c>
      <c r="AN35" s="52" t="e">
        <f t="shared" si="6"/>
        <v>#REF!</v>
      </c>
      <c r="AO35" s="52" t="e">
        <f t="shared" si="6"/>
        <v>#REF!</v>
      </c>
      <c r="AQ35" s="82"/>
      <c r="AR35" s="52" t="e">
        <f t="shared" si="7"/>
        <v>#REF!</v>
      </c>
      <c r="AS35" s="52" t="e">
        <f t="shared" si="7"/>
        <v>#REF!</v>
      </c>
      <c r="AT35" s="52" t="e">
        <f t="shared" si="7"/>
        <v>#REF!</v>
      </c>
      <c r="AU35" s="52" t="e">
        <f t="shared" si="7"/>
        <v>#REF!</v>
      </c>
      <c r="AV35" s="52" t="e">
        <f t="shared" si="7"/>
        <v>#REF!</v>
      </c>
      <c r="AW35" s="52" t="e">
        <f t="shared" si="7"/>
        <v>#REF!</v>
      </c>
      <c r="AX35" s="52" t="e">
        <f t="shared" si="7"/>
        <v>#REF!</v>
      </c>
      <c r="AY35" s="52" t="e">
        <f t="shared" si="7"/>
        <v>#REF!</v>
      </c>
      <c r="AZ35" s="52" t="e">
        <f t="shared" si="7"/>
        <v>#REF!</v>
      </c>
      <c r="BA35" s="52" t="e">
        <f t="shared" si="7"/>
        <v>#REF!</v>
      </c>
    </row>
    <row r="36" spans="1:53" hidden="1">
      <c r="A36" s="81" t="s">
        <v>0</v>
      </c>
      <c r="B36" s="81"/>
      <c r="C36" s="81"/>
      <c r="AA36" s="101"/>
      <c r="AB36" s="102" t="s">
        <v>123</v>
      </c>
      <c r="AC36" s="102">
        <v>17.71416</v>
      </c>
      <c r="AD36" s="102"/>
      <c r="AE36" s="102"/>
      <c r="AF36" s="52" t="e">
        <f t="shared" si="6"/>
        <v>#REF!</v>
      </c>
      <c r="AG36" s="52" t="e">
        <f t="shared" si="6"/>
        <v>#REF!</v>
      </c>
      <c r="AH36" s="52" t="e">
        <f t="shared" si="6"/>
        <v>#REF!</v>
      </c>
      <c r="AI36" s="52" t="e">
        <f t="shared" si="6"/>
        <v>#REF!</v>
      </c>
      <c r="AJ36" s="52" t="e">
        <f t="shared" si="6"/>
        <v>#REF!</v>
      </c>
      <c r="AK36" s="52" t="e">
        <f t="shared" si="6"/>
        <v>#REF!</v>
      </c>
      <c r="AL36" s="52" t="e">
        <f t="shared" si="6"/>
        <v>#REF!</v>
      </c>
      <c r="AM36" s="52" t="e">
        <f t="shared" si="6"/>
        <v>#REF!</v>
      </c>
      <c r="AN36" s="52" t="e">
        <f t="shared" si="6"/>
        <v>#REF!</v>
      </c>
      <c r="AO36" s="52" t="e">
        <f t="shared" si="6"/>
        <v>#REF!</v>
      </c>
      <c r="AQ36" s="82"/>
      <c r="AR36" s="52" t="e">
        <f t="shared" si="7"/>
        <v>#REF!</v>
      </c>
      <c r="AS36" s="52" t="e">
        <f t="shared" si="7"/>
        <v>#REF!</v>
      </c>
      <c r="AT36" s="52" t="e">
        <f t="shared" si="7"/>
        <v>#REF!</v>
      </c>
      <c r="AU36" s="52" t="e">
        <f t="shared" si="7"/>
        <v>#REF!</v>
      </c>
      <c r="AV36" s="52" t="e">
        <f t="shared" si="7"/>
        <v>#REF!</v>
      </c>
      <c r="AW36" s="52" t="e">
        <f t="shared" si="7"/>
        <v>#REF!</v>
      </c>
      <c r="AX36" s="52" t="e">
        <f t="shared" si="7"/>
        <v>#REF!</v>
      </c>
      <c r="AY36" s="52" t="e">
        <f t="shared" si="7"/>
        <v>#REF!</v>
      </c>
      <c r="AZ36" s="52" t="e">
        <f t="shared" si="7"/>
        <v>#REF!</v>
      </c>
      <c r="BA36" s="52" t="e">
        <f t="shared" si="7"/>
        <v>#REF!</v>
      </c>
    </row>
    <row r="37" spans="1:53" hidden="1">
      <c r="A37" s="81" t="s">
        <v>59</v>
      </c>
      <c r="B37" s="81">
        <f>0.39*1.5*(8.5/12)^0.9*(2/3)^0.45</f>
        <v>0.35737873826145539</v>
      </c>
      <c r="C37" s="81"/>
      <c r="AA37" s="101"/>
      <c r="AB37" s="102"/>
      <c r="AC37" s="102"/>
      <c r="AD37" s="102"/>
      <c r="AE37" s="102"/>
      <c r="AQ37" s="82"/>
    </row>
    <row r="38" spans="1:53" hidden="1">
      <c r="A38" s="81" t="s">
        <v>60</v>
      </c>
      <c r="B38" s="81">
        <f>0.39*0.15*(8.5/12)^0.9*(2/3)^0.45</f>
        <v>3.5737873826145544E-2</v>
      </c>
      <c r="C38" s="81"/>
      <c r="AA38" s="101" t="s">
        <v>132</v>
      </c>
      <c r="AB38" s="102" t="s">
        <v>112</v>
      </c>
      <c r="AC38" s="102" t="s">
        <v>113</v>
      </c>
      <c r="AD38" s="102"/>
      <c r="AE38" s="102"/>
      <c r="AQ38" s="82"/>
    </row>
    <row r="39" spans="1:53" hidden="1">
      <c r="AA39" s="101"/>
      <c r="AB39" s="102" t="s">
        <v>114</v>
      </c>
      <c r="AC39" s="102">
        <v>0</v>
      </c>
      <c r="AD39" s="102"/>
      <c r="AE39" s="102"/>
      <c r="AF39" s="52" t="e">
        <f t="shared" ref="AF39:AO47" si="8">AF$12*$AC39</f>
        <v>#REF!</v>
      </c>
      <c r="AG39" s="52" t="e">
        <f t="shared" si="8"/>
        <v>#REF!</v>
      </c>
      <c r="AH39" s="52" t="e">
        <f t="shared" si="8"/>
        <v>#REF!</v>
      </c>
      <c r="AI39" s="52" t="e">
        <f t="shared" si="8"/>
        <v>#REF!</v>
      </c>
      <c r="AJ39" s="52" t="e">
        <f t="shared" si="8"/>
        <v>#REF!</v>
      </c>
      <c r="AK39" s="52" t="e">
        <f t="shared" si="8"/>
        <v>#REF!</v>
      </c>
      <c r="AL39" s="52" t="e">
        <f t="shared" si="8"/>
        <v>#REF!</v>
      </c>
      <c r="AM39" s="52" t="e">
        <f t="shared" si="8"/>
        <v>#REF!</v>
      </c>
      <c r="AN39" s="52" t="e">
        <f t="shared" si="8"/>
        <v>#REF!</v>
      </c>
      <c r="AO39" s="52" t="e">
        <f t="shared" si="8"/>
        <v>#REF!</v>
      </c>
      <c r="AQ39" s="82"/>
      <c r="AR39" s="52" t="e">
        <f t="shared" ref="AR39:BA47" si="9">AR$12*$AC39</f>
        <v>#REF!</v>
      </c>
      <c r="AS39" s="52" t="e">
        <f t="shared" si="9"/>
        <v>#REF!</v>
      </c>
      <c r="AT39" s="52" t="e">
        <f t="shared" si="9"/>
        <v>#REF!</v>
      </c>
      <c r="AU39" s="52" t="e">
        <f t="shared" si="9"/>
        <v>#REF!</v>
      </c>
      <c r="AV39" s="52" t="e">
        <f t="shared" si="9"/>
        <v>#REF!</v>
      </c>
      <c r="AW39" s="52" t="e">
        <f t="shared" si="9"/>
        <v>#REF!</v>
      </c>
      <c r="AX39" s="52" t="e">
        <f t="shared" si="9"/>
        <v>#REF!</v>
      </c>
      <c r="AY39" s="52" t="e">
        <f t="shared" si="9"/>
        <v>#REF!</v>
      </c>
      <c r="AZ39" s="52" t="e">
        <f t="shared" si="9"/>
        <v>#REF!</v>
      </c>
      <c r="BA39" s="52" t="e">
        <f t="shared" si="9"/>
        <v>#REF!</v>
      </c>
    </row>
    <row r="40" spans="1:53" hidden="1">
      <c r="AA40" s="101"/>
      <c r="AB40" s="102" t="s">
        <v>115</v>
      </c>
      <c r="AC40" s="102">
        <v>0</v>
      </c>
      <c r="AD40" s="102"/>
      <c r="AE40" s="102"/>
      <c r="AF40" s="52" t="e">
        <f t="shared" si="8"/>
        <v>#REF!</v>
      </c>
      <c r="AG40" s="52" t="e">
        <f t="shared" si="8"/>
        <v>#REF!</v>
      </c>
      <c r="AH40" s="52" t="e">
        <f t="shared" si="8"/>
        <v>#REF!</v>
      </c>
      <c r="AI40" s="52" t="e">
        <f t="shared" si="8"/>
        <v>#REF!</v>
      </c>
      <c r="AJ40" s="52" t="e">
        <f t="shared" si="8"/>
        <v>#REF!</v>
      </c>
      <c r="AK40" s="52" t="e">
        <f t="shared" si="8"/>
        <v>#REF!</v>
      </c>
      <c r="AL40" s="52" t="e">
        <f t="shared" si="8"/>
        <v>#REF!</v>
      </c>
      <c r="AM40" s="52" t="e">
        <f t="shared" si="8"/>
        <v>#REF!</v>
      </c>
      <c r="AN40" s="52" t="e">
        <f t="shared" si="8"/>
        <v>#REF!</v>
      </c>
      <c r="AO40" s="52" t="e">
        <f t="shared" si="8"/>
        <v>#REF!</v>
      </c>
      <c r="AQ40" s="82"/>
      <c r="AR40" s="52" t="e">
        <f t="shared" si="9"/>
        <v>#REF!</v>
      </c>
      <c r="AS40" s="52" t="e">
        <f t="shared" si="9"/>
        <v>#REF!</v>
      </c>
      <c r="AT40" s="52" t="e">
        <f t="shared" si="9"/>
        <v>#REF!</v>
      </c>
      <c r="AU40" s="52" t="e">
        <f t="shared" si="9"/>
        <v>#REF!</v>
      </c>
      <c r="AV40" s="52" t="e">
        <f t="shared" si="9"/>
        <v>#REF!</v>
      </c>
      <c r="AW40" s="52" t="e">
        <f t="shared" si="9"/>
        <v>#REF!</v>
      </c>
      <c r="AX40" s="52" t="e">
        <f t="shared" si="9"/>
        <v>#REF!</v>
      </c>
      <c r="AY40" s="52" t="e">
        <f t="shared" si="9"/>
        <v>#REF!</v>
      </c>
      <c r="AZ40" s="52" t="e">
        <f t="shared" si="9"/>
        <v>#REF!</v>
      </c>
      <c r="BA40" s="52" t="e">
        <f t="shared" si="9"/>
        <v>#REF!</v>
      </c>
    </row>
    <row r="41" spans="1:53" hidden="1">
      <c r="AA41" s="101"/>
      <c r="AB41" s="102" t="s">
        <v>117</v>
      </c>
      <c r="AC41" s="102">
        <v>0</v>
      </c>
      <c r="AD41" s="102"/>
      <c r="AE41" s="102"/>
      <c r="AF41" s="52" t="e">
        <f t="shared" si="8"/>
        <v>#REF!</v>
      </c>
      <c r="AG41" s="52" t="e">
        <f t="shared" si="8"/>
        <v>#REF!</v>
      </c>
      <c r="AH41" s="52" t="e">
        <f t="shared" si="8"/>
        <v>#REF!</v>
      </c>
      <c r="AI41" s="52" t="e">
        <f t="shared" si="8"/>
        <v>#REF!</v>
      </c>
      <c r="AJ41" s="52" t="e">
        <f t="shared" si="8"/>
        <v>#REF!</v>
      </c>
      <c r="AK41" s="52" t="e">
        <f t="shared" si="8"/>
        <v>#REF!</v>
      </c>
      <c r="AL41" s="52" t="e">
        <f t="shared" si="8"/>
        <v>#REF!</v>
      </c>
      <c r="AM41" s="52" t="e">
        <f t="shared" si="8"/>
        <v>#REF!</v>
      </c>
      <c r="AN41" s="52" t="e">
        <f t="shared" si="8"/>
        <v>#REF!</v>
      </c>
      <c r="AO41" s="52" t="e">
        <f t="shared" si="8"/>
        <v>#REF!</v>
      </c>
      <c r="AQ41" s="82"/>
      <c r="AR41" s="52" t="e">
        <f t="shared" si="9"/>
        <v>#REF!</v>
      </c>
      <c r="AS41" s="52" t="e">
        <f t="shared" si="9"/>
        <v>#REF!</v>
      </c>
      <c r="AT41" s="52" t="e">
        <f t="shared" si="9"/>
        <v>#REF!</v>
      </c>
      <c r="AU41" s="52" t="e">
        <f t="shared" si="9"/>
        <v>#REF!</v>
      </c>
      <c r="AV41" s="52" t="e">
        <f t="shared" si="9"/>
        <v>#REF!</v>
      </c>
      <c r="AW41" s="52" t="e">
        <f t="shared" si="9"/>
        <v>#REF!</v>
      </c>
      <c r="AX41" s="52" t="e">
        <f t="shared" si="9"/>
        <v>#REF!</v>
      </c>
      <c r="AY41" s="52" t="e">
        <f t="shared" si="9"/>
        <v>#REF!</v>
      </c>
      <c r="AZ41" s="52" t="e">
        <f t="shared" si="9"/>
        <v>#REF!</v>
      </c>
      <c r="BA41" s="52" t="e">
        <f t="shared" si="9"/>
        <v>#REF!</v>
      </c>
    </row>
    <row r="42" spans="1:53" hidden="1">
      <c r="AA42" s="101"/>
      <c r="AB42" s="102" t="s">
        <v>118</v>
      </c>
      <c r="AC42" s="102">
        <v>16.541599999999999</v>
      </c>
      <c r="AD42" s="102"/>
      <c r="AE42" s="102"/>
      <c r="AF42" s="52" t="e">
        <f t="shared" si="8"/>
        <v>#REF!</v>
      </c>
      <c r="AG42" s="52" t="e">
        <f t="shared" si="8"/>
        <v>#REF!</v>
      </c>
      <c r="AH42" s="52" t="e">
        <f t="shared" si="8"/>
        <v>#REF!</v>
      </c>
      <c r="AI42" s="52" t="e">
        <f t="shared" si="8"/>
        <v>#REF!</v>
      </c>
      <c r="AJ42" s="52" t="e">
        <f t="shared" si="8"/>
        <v>#REF!</v>
      </c>
      <c r="AK42" s="52" t="e">
        <f t="shared" si="8"/>
        <v>#REF!</v>
      </c>
      <c r="AL42" s="52" t="e">
        <f t="shared" si="8"/>
        <v>#REF!</v>
      </c>
      <c r="AM42" s="52" t="e">
        <f t="shared" si="8"/>
        <v>#REF!</v>
      </c>
      <c r="AN42" s="52" t="e">
        <f t="shared" si="8"/>
        <v>#REF!</v>
      </c>
      <c r="AO42" s="52" t="e">
        <f t="shared" si="8"/>
        <v>#REF!</v>
      </c>
      <c r="AQ42" s="82"/>
      <c r="AR42" s="52" t="e">
        <f t="shared" si="9"/>
        <v>#REF!</v>
      </c>
      <c r="AS42" s="52" t="e">
        <f t="shared" si="9"/>
        <v>#REF!</v>
      </c>
      <c r="AT42" s="52" t="e">
        <f t="shared" si="9"/>
        <v>#REF!</v>
      </c>
      <c r="AU42" s="52" t="e">
        <f t="shared" si="9"/>
        <v>#REF!</v>
      </c>
      <c r="AV42" s="52" t="e">
        <f t="shared" si="9"/>
        <v>#REF!</v>
      </c>
      <c r="AW42" s="52" t="e">
        <f t="shared" si="9"/>
        <v>#REF!</v>
      </c>
      <c r="AX42" s="52" t="e">
        <f t="shared" si="9"/>
        <v>#REF!</v>
      </c>
      <c r="AY42" s="52" t="e">
        <f t="shared" si="9"/>
        <v>#REF!</v>
      </c>
      <c r="AZ42" s="52" t="e">
        <f t="shared" si="9"/>
        <v>#REF!</v>
      </c>
      <c r="BA42" s="52" t="e">
        <f t="shared" si="9"/>
        <v>#REF!</v>
      </c>
    </row>
    <row r="43" spans="1:53" hidden="1">
      <c r="AA43" s="101"/>
      <c r="AB43" s="102" t="s">
        <v>119</v>
      </c>
      <c r="AC43" s="102">
        <v>0</v>
      </c>
      <c r="AD43" s="102"/>
      <c r="AE43" s="102"/>
      <c r="AF43" s="52" t="e">
        <f t="shared" si="8"/>
        <v>#REF!</v>
      </c>
      <c r="AG43" s="52" t="e">
        <f t="shared" si="8"/>
        <v>#REF!</v>
      </c>
      <c r="AH43" s="52" t="e">
        <f t="shared" si="8"/>
        <v>#REF!</v>
      </c>
      <c r="AI43" s="52" t="e">
        <f t="shared" si="8"/>
        <v>#REF!</v>
      </c>
      <c r="AJ43" s="52" t="e">
        <f t="shared" si="8"/>
        <v>#REF!</v>
      </c>
      <c r="AK43" s="52" t="e">
        <f t="shared" si="8"/>
        <v>#REF!</v>
      </c>
      <c r="AL43" s="52" t="e">
        <f t="shared" si="8"/>
        <v>#REF!</v>
      </c>
      <c r="AM43" s="52" t="e">
        <f t="shared" si="8"/>
        <v>#REF!</v>
      </c>
      <c r="AN43" s="52" t="e">
        <f t="shared" si="8"/>
        <v>#REF!</v>
      </c>
      <c r="AO43" s="52" t="e">
        <f t="shared" si="8"/>
        <v>#REF!</v>
      </c>
      <c r="AQ43" s="82"/>
      <c r="AR43" s="52" t="e">
        <f t="shared" si="9"/>
        <v>#REF!</v>
      </c>
      <c r="AS43" s="52" t="e">
        <f t="shared" si="9"/>
        <v>#REF!</v>
      </c>
      <c r="AT43" s="52" t="e">
        <f t="shared" si="9"/>
        <v>#REF!</v>
      </c>
      <c r="AU43" s="52" t="e">
        <f t="shared" si="9"/>
        <v>#REF!</v>
      </c>
      <c r="AV43" s="52" t="e">
        <f t="shared" si="9"/>
        <v>#REF!</v>
      </c>
      <c r="AW43" s="52" t="e">
        <f t="shared" si="9"/>
        <v>#REF!</v>
      </c>
      <c r="AX43" s="52" t="e">
        <f t="shared" si="9"/>
        <v>#REF!</v>
      </c>
      <c r="AY43" s="52" t="e">
        <f t="shared" si="9"/>
        <v>#REF!</v>
      </c>
      <c r="AZ43" s="52" t="e">
        <f t="shared" si="9"/>
        <v>#REF!</v>
      </c>
      <c r="BA43" s="52" t="e">
        <f t="shared" si="9"/>
        <v>#REF!</v>
      </c>
    </row>
    <row r="44" spans="1:53" hidden="1">
      <c r="AA44" s="101"/>
      <c r="AB44" s="102" t="s">
        <v>120</v>
      </c>
      <c r="AC44" s="102">
        <v>0</v>
      </c>
      <c r="AD44" s="102"/>
      <c r="AE44" s="102"/>
      <c r="AF44" s="52" t="e">
        <f t="shared" si="8"/>
        <v>#REF!</v>
      </c>
      <c r="AG44" s="52" t="e">
        <f t="shared" si="8"/>
        <v>#REF!</v>
      </c>
      <c r="AH44" s="52" t="e">
        <f t="shared" si="8"/>
        <v>#REF!</v>
      </c>
      <c r="AI44" s="52" t="e">
        <f t="shared" si="8"/>
        <v>#REF!</v>
      </c>
      <c r="AJ44" s="52" t="e">
        <f t="shared" si="8"/>
        <v>#REF!</v>
      </c>
      <c r="AK44" s="52" t="e">
        <f t="shared" si="8"/>
        <v>#REF!</v>
      </c>
      <c r="AL44" s="52" t="e">
        <f t="shared" si="8"/>
        <v>#REF!</v>
      </c>
      <c r="AM44" s="52" t="e">
        <f t="shared" si="8"/>
        <v>#REF!</v>
      </c>
      <c r="AN44" s="52" t="e">
        <f t="shared" si="8"/>
        <v>#REF!</v>
      </c>
      <c r="AO44" s="52" t="e">
        <f t="shared" si="8"/>
        <v>#REF!</v>
      </c>
      <c r="AQ44" s="82"/>
      <c r="AR44" s="52" t="e">
        <f t="shared" si="9"/>
        <v>#REF!</v>
      </c>
      <c r="AS44" s="52" t="e">
        <f t="shared" si="9"/>
        <v>#REF!</v>
      </c>
      <c r="AT44" s="52" t="e">
        <f t="shared" si="9"/>
        <v>#REF!</v>
      </c>
      <c r="AU44" s="52" t="e">
        <f t="shared" si="9"/>
        <v>#REF!</v>
      </c>
      <c r="AV44" s="52" t="e">
        <f t="shared" si="9"/>
        <v>#REF!</v>
      </c>
      <c r="AW44" s="52" t="e">
        <f t="shared" si="9"/>
        <v>#REF!</v>
      </c>
      <c r="AX44" s="52" t="e">
        <f t="shared" si="9"/>
        <v>#REF!</v>
      </c>
      <c r="AY44" s="52" t="e">
        <f t="shared" si="9"/>
        <v>#REF!</v>
      </c>
      <c r="AZ44" s="52" t="e">
        <f t="shared" si="9"/>
        <v>#REF!</v>
      </c>
      <c r="BA44" s="52" t="e">
        <f t="shared" si="9"/>
        <v>#REF!</v>
      </c>
    </row>
    <row r="45" spans="1:53" hidden="1">
      <c r="AA45" s="101"/>
      <c r="AB45" s="102" t="s">
        <v>121</v>
      </c>
      <c r="AC45" s="102">
        <v>14.601599999999999</v>
      </c>
      <c r="AD45" s="102"/>
      <c r="AE45" s="102"/>
      <c r="AF45" s="52" t="e">
        <f t="shared" si="8"/>
        <v>#REF!</v>
      </c>
      <c r="AG45" s="52" t="e">
        <f t="shared" si="8"/>
        <v>#REF!</v>
      </c>
      <c r="AH45" s="52" t="e">
        <f t="shared" si="8"/>
        <v>#REF!</v>
      </c>
      <c r="AI45" s="52" t="e">
        <f t="shared" si="8"/>
        <v>#REF!</v>
      </c>
      <c r="AJ45" s="52" t="e">
        <f t="shared" si="8"/>
        <v>#REF!</v>
      </c>
      <c r="AK45" s="52" t="e">
        <f t="shared" si="8"/>
        <v>#REF!</v>
      </c>
      <c r="AL45" s="52" t="e">
        <f t="shared" si="8"/>
        <v>#REF!</v>
      </c>
      <c r="AM45" s="52" t="e">
        <f t="shared" si="8"/>
        <v>#REF!</v>
      </c>
      <c r="AN45" s="52" t="e">
        <f t="shared" si="8"/>
        <v>#REF!</v>
      </c>
      <c r="AO45" s="52" t="e">
        <f t="shared" si="8"/>
        <v>#REF!</v>
      </c>
      <c r="AQ45" s="82"/>
      <c r="AR45" s="52" t="e">
        <f t="shared" si="9"/>
        <v>#REF!</v>
      </c>
      <c r="AS45" s="52" t="e">
        <f t="shared" si="9"/>
        <v>#REF!</v>
      </c>
      <c r="AT45" s="52" t="e">
        <f t="shared" si="9"/>
        <v>#REF!</v>
      </c>
      <c r="AU45" s="52" t="e">
        <f t="shared" si="9"/>
        <v>#REF!</v>
      </c>
      <c r="AV45" s="52" t="e">
        <f t="shared" si="9"/>
        <v>#REF!</v>
      </c>
      <c r="AW45" s="52" t="e">
        <f t="shared" si="9"/>
        <v>#REF!</v>
      </c>
      <c r="AX45" s="52" t="e">
        <f t="shared" si="9"/>
        <v>#REF!</v>
      </c>
      <c r="AY45" s="52" t="e">
        <f t="shared" si="9"/>
        <v>#REF!</v>
      </c>
      <c r="AZ45" s="52" t="e">
        <f t="shared" si="9"/>
        <v>#REF!</v>
      </c>
      <c r="BA45" s="52" t="e">
        <f t="shared" si="9"/>
        <v>#REF!</v>
      </c>
    </row>
    <row r="46" spans="1:53" hidden="1">
      <c r="AA46" s="101"/>
      <c r="AB46" s="102" t="s">
        <v>122</v>
      </c>
      <c r="AC46" s="102">
        <v>14.570489999999999</v>
      </c>
      <c r="AD46" s="102"/>
      <c r="AE46" s="102"/>
      <c r="AF46" s="52" t="e">
        <f t="shared" si="8"/>
        <v>#REF!</v>
      </c>
      <c r="AG46" s="52" t="e">
        <f t="shared" si="8"/>
        <v>#REF!</v>
      </c>
      <c r="AH46" s="52" t="e">
        <f t="shared" si="8"/>
        <v>#REF!</v>
      </c>
      <c r="AI46" s="52" t="e">
        <f t="shared" si="8"/>
        <v>#REF!</v>
      </c>
      <c r="AJ46" s="52" t="e">
        <f t="shared" si="8"/>
        <v>#REF!</v>
      </c>
      <c r="AK46" s="52" t="e">
        <f t="shared" si="8"/>
        <v>#REF!</v>
      </c>
      <c r="AL46" s="52" t="e">
        <f t="shared" si="8"/>
        <v>#REF!</v>
      </c>
      <c r="AM46" s="52" t="e">
        <f t="shared" si="8"/>
        <v>#REF!</v>
      </c>
      <c r="AN46" s="52" t="e">
        <f t="shared" si="8"/>
        <v>#REF!</v>
      </c>
      <c r="AO46" s="52" t="e">
        <f t="shared" si="8"/>
        <v>#REF!</v>
      </c>
      <c r="AQ46" s="82"/>
      <c r="AR46" s="52" t="e">
        <f t="shared" si="9"/>
        <v>#REF!</v>
      </c>
      <c r="AS46" s="52" t="e">
        <f t="shared" si="9"/>
        <v>#REF!</v>
      </c>
      <c r="AT46" s="52" t="e">
        <f t="shared" si="9"/>
        <v>#REF!</v>
      </c>
      <c r="AU46" s="52" t="e">
        <f t="shared" si="9"/>
        <v>#REF!</v>
      </c>
      <c r="AV46" s="52" t="e">
        <f t="shared" si="9"/>
        <v>#REF!</v>
      </c>
      <c r="AW46" s="52" t="e">
        <f t="shared" si="9"/>
        <v>#REF!</v>
      </c>
      <c r="AX46" s="52" t="e">
        <f t="shared" si="9"/>
        <v>#REF!</v>
      </c>
      <c r="AY46" s="52" t="e">
        <f t="shared" si="9"/>
        <v>#REF!</v>
      </c>
      <c r="AZ46" s="52" t="e">
        <f t="shared" si="9"/>
        <v>#REF!</v>
      </c>
      <c r="BA46" s="52" t="e">
        <f t="shared" si="9"/>
        <v>#REF!</v>
      </c>
    </row>
    <row r="47" spans="1:53" hidden="1">
      <c r="AA47" s="101"/>
      <c r="AB47" s="102" t="s">
        <v>123</v>
      </c>
      <c r="AC47" s="102">
        <v>14.14584</v>
      </c>
      <c r="AD47" s="102"/>
      <c r="AE47" s="102"/>
      <c r="AF47" s="52" t="e">
        <f t="shared" si="8"/>
        <v>#REF!</v>
      </c>
      <c r="AG47" s="52" t="e">
        <f t="shared" si="8"/>
        <v>#REF!</v>
      </c>
      <c r="AH47" s="52" t="e">
        <f t="shared" si="8"/>
        <v>#REF!</v>
      </c>
      <c r="AI47" s="52" t="e">
        <f t="shared" si="8"/>
        <v>#REF!</v>
      </c>
      <c r="AJ47" s="52" t="e">
        <f t="shared" si="8"/>
        <v>#REF!</v>
      </c>
      <c r="AK47" s="52" t="e">
        <f t="shared" si="8"/>
        <v>#REF!</v>
      </c>
      <c r="AL47" s="52" t="e">
        <f t="shared" si="8"/>
        <v>#REF!</v>
      </c>
      <c r="AM47" s="52" t="e">
        <f t="shared" si="8"/>
        <v>#REF!</v>
      </c>
      <c r="AN47" s="52" t="e">
        <f t="shared" si="8"/>
        <v>#REF!</v>
      </c>
      <c r="AO47" s="52" t="e">
        <f t="shared" si="8"/>
        <v>#REF!</v>
      </c>
      <c r="AQ47" s="82"/>
      <c r="AR47" s="52" t="e">
        <f t="shared" si="9"/>
        <v>#REF!</v>
      </c>
      <c r="AS47" s="52" t="e">
        <f t="shared" si="9"/>
        <v>#REF!</v>
      </c>
      <c r="AT47" s="52" t="e">
        <f t="shared" si="9"/>
        <v>#REF!</v>
      </c>
      <c r="AU47" s="52" t="e">
        <f t="shared" si="9"/>
        <v>#REF!</v>
      </c>
      <c r="AV47" s="52" t="e">
        <f t="shared" si="9"/>
        <v>#REF!</v>
      </c>
      <c r="AW47" s="52" t="e">
        <f t="shared" si="9"/>
        <v>#REF!</v>
      </c>
      <c r="AX47" s="52" t="e">
        <f t="shared" si="9"/>
        <v>#REF!</v>
      </c>
      <c r="AY47" s="52" t="e">
        <f t="shared" si="9"/>
        <v>#REF!</v>
      </c>
      <c r="AZ47" s="52" t="e">
        <f t="shared" si="9"/>
        <v>#REF!</v>
      </c>
      <c r="BA47" s="52" t="e">
        <f t="shared" si="9"/>
        <v>#REF!</v>
      </c>
    </row>
    <row r="48" spans="1:53" hidden="1">
      <c r="AQ48" s="82"/>
    </row>
    <row r="49" spans="27:53" hidden="1">
      <c r="AQ49" s="82"/>
    </row>
    <row r="50" spans="27:53" ht="63.75" hidden="1">
      <c r="AA50" s="103" t="s">
        <v>133</v>
      </c>
      <c r="AB50" s="104"/>
      <c r="AC50" s="105"/>
      <c r="AD50" s="105"/>
      <c r="AE50" s="105"/>
      <c r="AF50" s="59" t="s">
        <v>55</v>
      </c>
      <c r="AG50" s="59" t="s">
        <v>70</v>
      </c>
      <c r="AH50" s="59" t="s">
        <v>57</v>
      </c>
      <c r="AI50" s="59" t="s">
        <v>58</v>
      </c>
      <c r="AJ50" s="59" t="s">
        <v>59</v>
      </c>
      <c r="AK50" s="59" t="s">
        <v>60</v>
      </c>
      <c r="AL50" s="60" t="s">
        <v>72</v>
      </c>
      <c r="AM50" s="60" t="s">
        <v>73</v>
      </c>
      <c r="AN50" s="60" t="s">
        <v>61</v>
      </c>
      <c r="AO50" s="60" t="s">
        <v>62</v>
      </c>
      <c r="AP50" s="60"/>
      <c r="AQ50" s="99"/>
      <c r="AR50" s="59" t="s">
        <v>55</v>
      </c>
      <c r="AS50" s="59" t="s">
        <v>70</v>
      </c>
      <c r="AT50" s="59" t="s">
        <v>71</v>
      </c>
      <c r="AU50" s="59" t="s">
        <v>58</v>
      </c>
      <c r="AV50" s="59" t="s">
        <v>59</v>
      </c>
      <c r="AW50" s="59" t="s">
        <v>60</v>
      </c>
      <c r="AX50" s="60" t="s">
        <v>72</v>
      </c>
      <c r="AY50" s="60" t="s">
        <v>73</v>
      </c>
      <c r="AZ50" s="100" t="s">
        <v>61</v>
      </c>
      <c r="BA50" s="59" t="s">
        <v>62</v>
      </c>
    </row>
    <row r="51" spans="27:53" hidden="1">
      <c r="AA51" s="106" t="s">
        <v>134</v>
      </c>
      <c r="AB51" s="107"/>
      <c r="AG51" s="108"/>
      <c r="AQ51" s="82"/>
    </row>
    <row r="52" spans="27:53" hidden="1">
      <c r="AA52" s="109" t="s">
        <v>111</v>
      </c>
      <c r="AB52" s="107"/>
      <c r="AF52" s="108" t="e">
        <f t="shared" ref="AF52:AO52" si="10">AF17+AF19+AF20</f>
        <v>#REF!</v>
      </c>
      <c r="AG52" s="108" t="e">
        <f t="shared" si="10"/>
        <v>#REF!</v>
      </c>
      <c r="AH52" s="108" t="e">
        <f t="shared" si="10"/>
        <v>#REF!</v>
      </c>
      <c r="AI52" s="108" t="e">
        <f t="shared" si="10"/>
        <v>#REF!</v>
      </c>
      <c r="AJ52" s="108" t="e">
        <f t="shared" si="10"/>
        <v>#REF!</v>
      </c>
      <c r="AK52" s="108" t="e">
        <f t="shared" si="10"/>
        <v>#REF!</v>
      </c>
      <c r="AL52" s="108" t="e">
        <f t="shared" si="10"/>
        <v>#REF!</v>
      </c>
      <c r="AM52" s="108" t="e">
        <f t="shared" si="10"/>
        <v>#REF!</v>
      </c>
      <c r="AN52" s="108" t="e">
        <f t="shared" si="10"/>
        <v>#REF!</v>
      </c>
      <c r="AO52" s="108" t="e">
        <f t="shared" si="10"/>
        <v>#REF!</v>
      </c>
      <c r="AP52" s="108"/>
      <c r="AQ52" s="108"/>
      <c r="AR52" s="108" t="e">
        <f t="shared" ref="AR52:BA52" si="11">AR17+AR19+AR20</f>
        <v>#REF!</v>
      </c>
      <c r="AS52" s="108" t="e">
        <f t="shared" si="11"/>
        <v>#REF!</v>
      </c>
      <c r="AT52" s="108" t="e">
        <f t="shared" si="11"/>
        <v>#REF!</v>
      </c>
      <c r="AU52" s="108" t="e">
        <f t="shared" si="11"/>
        <v>#REF!</v>
      </c>
      <c r="AV52" s="108" t="e">
        <f t="shared" si="11"/>
        <v>#REF!</v>
      </c>
      <c r="AW52" s="108" t="e">
        <f t="shared" si="11"/>
        <v>#REF!</v>
      </c>
      <c r="AX52" s="108" t="e">
        <f t="shared" si="11"/>
        <v>#REF!</v>
      </c>
      <c r="AY52" s="108" t="e">
        <f t="shared" si="11"/>
        <v>#REF!</v>
      </c>
      <c r="AZ52" s="108" t="e">
        <f t="shared" si="11"/>
        <v>#REF!</v>
      </c>
      <c r="BA52" s="108" t="e">
        <f t="shared" si="11"/>
        <v>#REF!</v>
      </c>
    </row>
    <row r="53" spans="27:53" hidden="1">
      <c r="AA53" s="109" t="s">
        <v>124</v>
      </c>
      <c r="AB53" s="107"/>
      <c r="AF53" s="108" t="e">
        <f t="shared" ref="AF53:AO53" si="12">AF28+AF30+AF31</f>
        <v>#REF!</v>
      </c>
      <c r="AG53" s="108" t="e">
        <f t="shared" si="12"/>
        <v>#REF!</v>
      </c>
      <c r="AH53" s="108" t="e">
        <f t="shared" si="12"/>
        <v>#REF!</v>
      </c>
      <c r="AI53" s="108" t="e">
        <f t="shared" si="12"/>
        <v>#REF!</v>
      </c>
      <c r="AJ53" s="108" t="e">
        <f t="shared" si="12"/>
        <v>#REF!</v>
      </c>
      <c r="AK53" s="108" t="e">
        <f t="shared" si="12"/>
        <v>#REF!</v>
      </c>
      <c r="AL53" s="108" t="e">
        <f t="shared" si="12"/>
        <v>#REF!</v>
      </c>
      <c r="AM53" s="108" t="e">
        <f t="shared" si="12"/>
        <v>#REF!</v>
      </c>
      <c r="AN53" s="108" t="e">
        <f t="shared" si="12"/>
        <v>#REF!</v>
      </c>
      <c r="AO53" s="108" t="e">
        <f t="shared" si="12"/>
        <v>#REF!</v>
      </c>
      <c r="AP53" s="108"/>
      <c r="AQ53" s="108"/>
      <c r="AR53" s="108" t="e">
        <f t="shared" ref="AR53:BA53" si="13">AR28+AR30+AR31</f>
        <v>#REF!</v>
      </c>
      <c r="AS53" s="108" t="e">
        <f t="shared" si="13"/>
        <v>#REF!</v>
      </c>
      <c r="AT53" s="108" t="e">
        <f t="shared" si="13"/>
        <v>#REF!</v>
      </c>
      <c r="AU53" s="108" t="e">
        <f t="shared" si="13"/>
        <v>#REF!</v>
      </c>
      <c r="AV53" s="108" t="e">
        <f t="shared" si="13"/>
        <v>#REF!</v>
      </c>
      <c r="AW53" s="108" t="e">
        <f t="shared" si="13"/>
        <v>#REF!</v>
      </c>
      <c r="AX53" s="108" t="e">
        <f t="shared" si="13"/>
        <v>#REF!</v>
      </c>
      <c r="AY53" s="108" t="e">
        <f t="shared" si="13"/>
        <v>#REF!</v>
      </c>
      <c r="AZ53" s="108" t="e">
        <f t="shared" si="13"/>
        <v>#REF!</v>
      </c>
      <c r="BA53" s="108" t="e">
        <f t="shared" si="13"/>
        <v>#REF!</v>
      </c>
    </row>
    <row r="54" spans="27:53" hidden="1">
      <c r="AA54" s="109" t="s">
        <v>132</v>
      </c>
      <c r="AB54" s="107"/>
      <c r="AF54" s="108" t="e">
        <f t="shared" ref="AF54:AO54" si="14">AF39+AF41+AF42</f>
        <v>#REF!</v>
      </c>
      <c r="AG54" s="108" t="e">
        <f t="shared" si="14"/>
        <v>#REF!</v>
      </c>
      <c r="AH54" s="108" t="e">
        <f t="shared" si="14"/>
        <v>#REF!</v>
      </c>
      <c r="AI54" s="108" t="e">
        <f t="shared" si="14"/>
        <v>#REF!</v>
      </c>
      <c r="AJ54" s="108" t="e">
        <f t="shared" si="14"/>
        <v>#REF!</v>
      </c>
      <c r="AK54" s="108" t="e">
        <f t="shared" si="14"/>
        <v>#REF!</v>
      </c>
      <c r="AL54" s="108" t="e">
        <f t="shared" si="14"/>
        <v>#REF!</v>
      </c>
      <c r="AM54" s="108" t="e">
        <f t="shared" si="14"/>
        <v>#REF!</v>
      </c>
      <c r="AN54" s="108" t="e">
        <f t="shared" si="14"/>
        <v>#REF!</v>
      </c>
      <c r="AO54" s="108" t="e">
        <f t="shared" si="14"/>
        <v>#REF!</v>
      </c>
      <c r="AP54" s="108"/>
      <c r="AQ54" s="108"/>
      <c r="AR54" s="108" t="e">
        <f t="shared" ref="AR54:BA54" si="15">AR39+AR41+AR42</f>
        <v>#REF!</v>
      </c>
      <c r="AS54" s="108" t="e">
        <f t="shared" si="15"/>
        <v>#REF!</v>
      </c>
      <c r="AT54" s="108" t="e">
        <f t="shared" si="15"/>
        <v>#REF!</v>
      </c>
      <c r="AU54" s="108" t="e">
        <f t="shared" si="15"/>
        <v>#REF!</v>
      </c>
      <c r="AV54" s="108" t="e">
        <f t="shared" si="15"/>
        <v>#REF!</v>
      </c>
      <c r="AW54" s="108" t="e">
        <f t="shared" si="15"/>
        <v>#REF!</v>
      </c>
      <c r="AX54" s="108" t="e">
        <f t="shared" si="15"/>
        <v>#REF!</v>
      </c>
      <c r="AY54" s="108" t="e">
        <f t="shared" si="15"/>
        <v>#REF!</v>
      </c>
      <c r="AZ54" s="108" t="e">
        <f t="shared" si="15"/>
        <v>#REF!</v>
      </c>
      <c r="BA54" s="108" t="e">
        <f t="shared" si="15"/>
        <v>#REF!</v>
      </c>
    </row>
    <row r="55" spans="27:53" hidden="1">
      <c r="AA55" s="106" t="s">
        <v>135</v>
      </c>
      <c r="AB55" s="107"/>
      <c r="AF55" s="108"/>
      <c r="AG55" s="108"/>
      <c r="AH55" s="108"/>
      <c r="AI55" s="108"/>
      <c r="AJ55" s="108"/>
      <c r="AK55" s="108"/>
      <c r="AL55" s="108"/>
      <c r="AM55" s="108"/>
      <c r="AN55" s="108"/>
      <c r="AO55" s="108"/>
      <c r="AP55" s="108"/>
      <c r="AQ55" s="108"/>
      <c r="AR55" s="108"/>
      <c r="AS55" s="108"/>
      <c r="AT55" s="108"/>
      <c r="AU55" s="108"/>
      <c r="AV55" s="108"/>
      <c r="AW55" s="108"/>
      <c r="AX55" s="108"/>
      <c r="AY55" s="108"/>
      <c r="AZ55" s="108"/>
      <c r="BA55" s="108"/>
    </row>
    <row r="56" spans="27:53" hidden="1">
      <c r="AA56" s="109" t="s">
        <v>111</v>
      </c>
      <c r="AB56" s="107"/>
      <c r="AF56" s="108" t="e">
        <f t="shared" ref="AF56:AO56" si="16">AF17+AF19+AF21+AF23</f>
        <v>#REF!</v>
      </c>
      <c r="AG56" s="108" t="e">
        <f t="shared" si="16"/>
        <v>#REF!</v>
      </c>
      <c r="AH56" s="108" t="e">
        <f t="shared" si="16"/>
        <v>#REF!</v>
      </c>
      <c r="AI56" s="108" t="e">
        <f t="shared" si="16"/>
        <v>#REF!</v>
      </c>
      <c r="AJ56" s="108" t="e">
        <f t="shared" si="16"/>
        <v>#REF!</v>
      </c>
      <c r="AK56" s="108" t="e">
        <f t="shared" si="16"/>
        <v>#REF!</v>
      </c>
      <c r="AL56" s="108" t="e">
        <f t="shared" si="16"/>
        <v>#REF!</v>
      </c>
      <c r="AM56" s="108" t="e">
        <f t="shared" si="16"/>
        <v>#REF!</v>
      </c>
      <c r="AN56" s="108" t="e">
        <f t="shared" si="16"/>
        <v>#REF!</v>
      </c>
      <c r="AO56" s="108" t="e">
        <f t="shared" si="16"/>
        <v>#REF!</v>
      </c>
      <c r="AP56" s="108"/>
      <c r="AQ56" s="108"/>
      <c r="AR56" s="108" t="e">
        <f t="shared" ref="AR56:BA56" si="17">AR17+AR19+AR21+AR23</f>
        <v>#REF!</v>
      </c>
      <c r="AS56" s="108" t="e">
        <f t="shared" si="17"/>
        <v>#REF!</v>
      </c>
      <c r="AT56" s="108" t="e">
        <f t="shared" si="17"/>
        <v>#REF!</v>
      </c>
      <c r="AU56" s="108" t="e">
        <f t="shared" si="17"/>
        <v>#REF!</v>
      </c>
      <c r="AV56" s="108" t="e">
        <f t="shared" si="17"/>
        <v>#REF!</v>
      </c>
      <c r="AW56" s="108" t="e">
        <f t="shared" si="17"/>
        <v>#REF!</v>
      </c>
      <c r="AX56" s="108" t="e">
        <f t="shared" si="17"/>
        <v>#REF!</v>
      </c>
      <c r="AY56" s="108" t="e">
        <f t="shared" si="17"/>
        <v>#REF!</v>
      </c>
      <c r="AZ56" s="108" t="e">
        <f t="shared" si="17"/>
        <v>#REF!</v>
      </c>
      <c r="BA56" s="108" t="e">
        <f t="shared" si="17"/>
        <v>#REF!</v>
      </c>
    </row>
    <row r="57" spans="27:53" hidden="1">
      <c r="AA57" s="109" t="s">
        <v>124</v>
      </c>
      <c r="AB57" s="107"/>
      <c r="AF57" s="108" t="e">
        <f t="shared" ref="AF57:AO57" si="18">AF28+AF30+AF32+AF34</f>
        <v>#REF!</v>
      </c>
      <c r="AG57" s="108" t="e">
        <f t="shared" si="18"/>
        <v>#REF!</v>
      </c>
      <c r="AH57" s="108" t="e">
        <f t="shared" si="18"/>
        <v>#REF!</v>
      </c>
      <c r="AI57" s="108" t="e">
        <f t="shared" si="18"/>
        <v>#REF!</v>
      </c>
      <c r="AJ57" s="108" t="e">
        <f t="shared" si="18"/>
        <v>#REF!</v>
      </c>
      <c r="AK57" s="108" t="e">
        <f t="shared" si="18"/>
        <v>#REF!</v>
      </c>
      <c r="AL57" s="108" t="e">
        <f t="shared" si="18"/>
        <v>#REF!</v>
      </c>
      <c r="AM57" s="108" t="e">
        <f t="shared" si="18"/>
        <v>#REF!</v>
      </c>
      <c r="AN57" s="108" t="e">
        <f t="shared" si="18"/>
        <v>#REF!</v>
      </c>
      <c r="AO57" s="108" t="e">
        <f t="shared" si="18"/>
        <v>#REF!</v>
      </c>
      <c r="AP57" s="108"/>
      <c r="AQ57" s="108"/>
      <c r="AR57" s="108" t="e">
        <f t="shared" ref="AR57:BA57" si="19">AR28+AR30+AR32+AR34</f>
        <v>#REF!</v>
      </c>
      <c r="AS57" s="108" t="e">
        <f t="shared" si="19"/>
        <v>#REF!</v>
      </c>
      <c r="AT57" s="108" t="e">
        <f t="shared" si="19"/>
        <v>#REF!</v>
      </c>
      <c r="AU57" s="108" t="e">
        <f t="shared" si="19"/>
        <v>#REF!</v>
      </c>
      <c r="AV57" s="108" t="e">
        <f t="shared" si="19"/>
        <v>#REF!</v>
      </c>
      <c r="AW57" s="108" t="e">
        <f t="shared" si="19"/>
        <v>#REF!</v>
      </c>
      <c r="AX57" s="108" t="e">
        <f t="shared" si="19"/>
        <v>#REF!</v>
      </c>
      <c r="AY57" s="108" t="e">
        <f t="shared" si="19"/>
        <v>#REF!</v>
      </c>
      <c r="AZ57" s="108" t="e">
        <f t="shared" si="19"/>
        <v>#REF!</v>
      </c>
      <c r="BA57" s="108" t="e">
        <f t="shared" si="19"/>
        <v>#REF!</v>
      </c>
    </row>
    <row r="58" spans="27:53" hidden="1">
      <c r="AA58" s="109" t="s">
        <v>132</v>
      </c>
      <c r="AB58" s="107"/>
      <c r="AF58" s="108" t="e">
        <f t="shared" ref="AF58:AO58" si="20">AF39+AF41+AF43+AF45</f>
        <v>#REF!</v>
      </c>
      <c r="AG58" s="108" t="e">
        <f t="shared" si="20"/>
        <v>#REF!</v>
      </c>
      <c r="AH58" s="108" t="e">
        <f t="shared" si="20"/>
        <v>#REF!</v>
      </c>
      <c r="AI58" s="108" t="e">
        <f t="shared" si="20"/>
        <v>#REF!</v>
      </c>
      <c r="AJ58" s="108" t="e">
        <f t="shared" si="20"/>
        <v>#REF!</v>
      </c>
      <c r="AK58" s="108" t="e">
        <f t="shared" si="20"/>
        <v>#REF!</v>
      </c>
      <c r="AL58" s="108" t="e">
        <f t="shared" si="20"/>
        <v>#REF!</v>
      </c>
      <c r="AM58" s="108" t="e">
        <f t="shared" si="20"/>
        <v>#REF!</v>
      </c>
      <c r="AN58" s="108" t="e">
        <f t="shared" si="20"/>
        <v>#REF!</v>
      </c>
      <c r="AO58" s="108" t="e">
        <f t="shared" si="20"/>
        <v>#REF!</v>
      </c>
      <c r="AP58" s="108"/>
      <c r="AQ58" s="108"/>
      <c r="AR58" s="108" t="e">
        <f t="shared" ref="AR58:BA58" si="21">AR39+AR41+AR43+AR45</f>
        <v>#REF!</v>
      </c>
      <c r="AS58" s="108" t="e">
        <f t="shared" si="21"/>
        <v>#REF!</v>
      </c>
      <c r="AT58" s="108" t="e">
        <f t="shared" si="21"/>
        <v>#REF!</v>
      </c>
      <c r="AU58" s="108" t="e">
        <f t="shared" si="21"/>
        <v>#REF!</v>
      </c>
      <c r="AV58" s="108" t="e">
        <f t="shared" si="21"/>
        <v>#REF!</v>
      </c>
      <c r="AW58" s="108" t="e">
        <f t="shared" si="21"/>
        <v>#REF!</v>
      </c>
      <c r="AX58" s="108" t="e">
        <f t="shared" si="21"/>
        <v>#REF!</v>
      </c>
      <c r="AY58" s="108" t="e">
        <f t="shared" si="21"/>
        <v>#REF!</v>
      </c>
      <c r="AZ58" s="108" t="e">
        <f t="shared" si="21"/>
        <v>#REF!</v>
      </c>
      <c r="BA58" s="108" t="e">
        <f t="shared" si="21"/>
        <v>#REF!</v>
      </c>
    </row>
    <row r="59" spans="27:53" hidden="1">
      <c r="AA59" s="106" t="s">
        <v>136</v>
      </c>
      <c r="AB59" s="107"/>
      <c r="AF59" s="108"/>
      <c r="AG59" s="108"/>
      <c r="AH59" s="108"/>
      <c r="AI59" s="108"/>
      <c r="AJ59" s="108"/>
      <c r="AK59" s="108"/>
      <c r="AL59" s="108"/>
      <c r="AM59" s="108"/>
      <c r="AN59" s="108"/>
      <c r="AO59" s="108"/>
      <c r="AP59" s="108"/>
      <c r="AQ59" s="108"/>
      <c r="AR59" s="108"/>
      <c r="AS59" s="108"/>
      <c r="AT59" s="108"/>
      <c r="AU59" s="108"/>
      <c r="AV59" s="108"/>
      <c r="AW59" s="108"/>
      <c r="AX59" s="108"/>
      <c r="AY59" s="108"/>
      <c r="AZ59" s="108"/>
      <c r="BA59" s="108"/>
    </row>
    <row r="60" spans="27:53" hidden="1">
      <c r="AA60" s="109" t="s">
        <v>111</v>
      </c>
      <c r="AB60" s="107"/>
      <c r="AF60" s="108" t="e">
        <f t="shared" ref="AF60:AO60" si="22">AF17+AF19+AF21+AF22+AF24</f>
        <v>#REF!</v>
      </c>
      <c r="AG60" s="108" t="e">
        <f t="shared" si="22"/>
        <v>#REF!</v>
      </c>
      <c r="AH60" s="108" t="e">
        <f t="shared" si="22"/>
        <v>#REF!</v>
      </c>
      <c r="AI60" s="108" t="e">
        <f t="shared" si="22"/>
        <v>#REF!</v>
      </c>
      <c r="AJ60" s="108" t="e">
        <f t="shared" si="22"/>
        <v>#REF!</v>
      </c>
      <c r="AK60" s="108" t="e">
        <f t="shared" si="22"/>
        <v>#REF!</v>
      </c>
      <c r="AL60" s="108" t="e">
        <f t="shared" si="22"/>
        <v>#REF!</v>
      </c>
      <c r="AM60" s="108" t="e">
        <f t="shared" si="22"/>
        <v>#REF!</v>
      </c>
      <c r="AN60" s="108" t="e">
        <f t="shared" si="22"/>
        <v>#REF!</v>
      </c>
      <c r="AO60" s="108" t="e">
        <f t="shared" si="22"/>
        <v>#REF!</v>
      </c>
      <c r="AP60" s="108"/>
      <c r="AQ60" s="108"/>
      <c r="AR60" s="108" t="e">
        <f t="shared" ref="AR60:BA60" si="23">AR17+AR19+AR21+AR22+AR24</f>
        <v>#REF!</v>
      </c>
      <c r="AS60" s="108" t="e">
        <f t="shared" si="23"/>
        <v>#REF!</v>
      </c>
      <c r="AT60" s="108" t="e">
        <f t="shared" si="23"/>
        <v>#REF!</v>
      </c>
      <c r="AU60" s="108" t="e">
        <f t="shared" si="23"/>
        <v>#REF!</v>
      </c>
      <c r="AV60" s="108" t="e">
        <f t="shared" si="23"/>
        <v>#REF!</v>
      </c>
      <c r="AW60" s="108" t="e">
        <f t="shared" si="23"/>
        <v>#REF!</v>
      </c>
      <c r="AX60" s="108" t="e">
        <f t="shared" si="23"/>
        <v>#REF!</v>
      </c>
      <c r="AY60" s="108" t="e">
        <f t="shared" si="23"/>
        <v>#REF!</v>
      </c>
      <c r="AZ60" s="108" t="e">
        <f t="shared" si="23"/>
        <v>#REF!</v>
      </c>
      <c r="BA60" s="108" t="e">
        <f t="shared" si="23"/>
        <v>#REF!</v>
      </c>
    </row>
    <row r="61" spans="27:53" hidden="1">
      <c r="AA61" s="109" t="s">
        <v>124</v>
      </c>
      <c r="AB61" s="107"/>
      <c r="AF61" s="108" t="e">
        <f t="shared" ref="AF61:AO61" si="24">AF28+AF30+AF32+AF33+AF35</f>
        <v>#REF!</v>
      </c>
      <c r="AG61" s="108" t="e">
        <f t="shared" si="24"/>
        <v>#REF!</v>
      </c>
      <c r="AH61" s="108" t="e">
        <f t="shared" si="24"/>
        <v>#REF!</v>
      </c>
      <c r="AI61" s="108" t="e">
        <f t="shared" si="24"/>
        <v>#REF!</v>
      </c>
      <c r="AJ61" s="108" t="e">
        <f t="shared" si="24"/>
        <v>#REF!</v>
      </c>
      <c r="AK61" s="108" t="e">
        <f t="shared" si="24"/>
        <v>#REF!</v>
      </c>
      <c r="AL61" s="108" t="e">
        <f t="shared" si="24"/>
        <v>#REF!</v>
      </c>
      <c r="AM61" s="108" t="e">
        <f t="shared" si="24"/>
        <v>#REF!</v>
      </c>
      <c r="AN61" s="108" t="e">
        <f t="shared" si="24"/>
        <v>#REF!</v>
      </c>
      <c r="AO61" s="108" t="e">
        <f t="shared" si="24"/>
        <v>#REF!</v>
      </c>
      <c r="AP61" s="108"/>
      <c r="AQ61" s="108"/>
      <c r="AR61" s="108" t="e">
        <f t="shared" ref="AR61:BA61" si="25">AR28+AR30+AR32+AR33+AR35</f>
        <v>#REF!</v>
      </c>
      <c r="AS61" s="108" t="e">
        <f t="shared" si="25"/>
        <v>#REF!</v>
      </c>
      <c r="AT61" s="108" t="e">
        <f t="shared" si="25"/>
        <v>#REF!</v>
      </c>
      <c r="AU61" s="108" t="e">
        <f t="shared" si="25"/>
        <v>#REF!</v>
      </c>
      <c r="AV61" s="108" t="e">
        <f t="shared" si="25"/>
        <v>#REF!</v>
      </c>
      <c r="AW61" s="108" t="e">
        <f t="shared" si="25"/>
        <v>#REF!</v>
      </c>
      <c r="AX61" s="108" t="e">
        <f t="shared" si="25"/>
        <v>#REF!</v>
      </c>
      <c r="AY61" s="108" t="e">
        <f t="shared" si="25"/>
        <v>#REF!</v>
      </c>
      <c r="AZ61" s="108" t="e">
        <f t="shared" si="25"/>
        <v>#REF!</v>
      </c>
      <c r="BA61" s="108" t="e">
        <f t="shared" si="25"/>
        <v>#REF!</v>
      </c>
    </row>
    <row r="62" spans="27:53" hidden="1">
      <c r="AA62" s="109" t="s">
        <v>132</v>
      </c>
      <c r="AB62" s="107"/>
      <c r="AF62" s="108" t="e">
        <f t="shared" ref="AF62:AO62" si="26">AF39+AF41+AF43+AF44+AF46</f>
        <v>#REF!</v>
      </c>
      <c r="AG62" s="108" t="e">
        <f t="shared" si="26"/>
        <v>#REF!</v>
      </c>
      <c r="AH62" s="108" t="e">
        <f t="shared" si="26"/>
        <v>#REF!</v>
      </c>
      <c r="AI62" s="108" t="e">
        <f t="shared" si="26"/>
        <v>#REF!</v>
      </c>
      <c r="AJ62" s="108" t="e">
        <f t="shared" si="26"/>
        <v>#REF!</v>
      </c>
      <c r="AK62" s="108" t="e">
        <f t="shared" si="26"/>
        <v>#REF!</v>
      </c>
      <c r="AL62" s="108" t="e">
        <f t="shared" si="26"/>
        <v>#REF!</v>
      </c>
      <c r="AM62" s="108" t="e">
        <f t="shared" si="26"/>
        <v>#REF!</v>
      </c>
      <c r="AN62" s="108" t="e">
        <f t="shared" si="26"/>
        <v>#REF!</v>
      </c>
      <c r="AO62" s="108" t="e">
        <f t="shared" si="26"/>
        <v>#REF!</v>
      </c>
      <c r="AP62" s="108"/>
      <c r="AQ62" s="108"/>
      <c r="AR62" s="108" t="e">
        <f t="shared" ref="AR62:BA62" si="27">AR39+AR41+AR43+AR44+AR46</f>
        <v>#REF!</v>
      </c>
      <c r="AS62" s="108" t="e">
        <f t="shared" si="27"/>
        <v>#REF!</v>
      </c>
      <c r="AT62" s="108" t="e">
        <f t="shared" si="27"/>
        <v>#REF!</v>
      </c>
      <c r="AU62" s="108" t="e">
        <f t="shared" si="27"/>
        <v>#REF!</v>
      </c>
      <c r="AV62" s="108" t="e">
        <f t="shared" si="27"/>
        <v>#REF!</v>
      </c>
      <c r="AW62" s="108" t="e">
        <f t="shared" si="27"/>
        <v>#REF!</v>
      </c>
      <c r="AX62" s="108" t="e">
        <f t="shared" si="27"/>
        <v>#REF!</v>
      </c>
      <c r="AY62" s="108" t="e">
        <f t="shared" si="27"/>
        <v>#REF!</v>
      </c>
      <c r="AZ62" s="108" t="e">
        <f t="shared" si="27"/>
        <v>#REF!</v>
      </c>
      <c r="BA62" s="108" t="e">
        <f t="shared" si="27"/>
        <v>#REF!</v>
      </c>
    </row>
    <row r="63" spans="27:53" hidden="1">
      <c r="AA63" s="106" t="s">
        <v>137</v>
      </c>
      <c r="AB63" s="107"/>
      <c r="AF63" s="108"/>
      <c r="AG63" s="108"/>
      <c r="AH63" s="108"/>
      <c r="AI63" s="108"/>
      <c r="AJ63" s="108"/>
      <c r="AK63" s="108"/>
      <c r="AL63" s="108"/>
      <c r="AM63" s="108"/>
      <c r="AN63" s="108"/>
      <c r="AO63" s="108"/>
      <c r="AP63" s="108"/>
      <c r="AQ63" s="108"/>
      <c r="AR63" s="108"/>
      <c r="AS63" s="108"/>
      <c r="AT63" s="108"/>
      <c r="AU63" s="108"/>
      <c r="AV63" s="108"/>
      <c r="AW63" s="108"/>
      <c r="AX63" s="108"/>
      <c r="AY63" s="108"/>
      <c r="AZ63" s="108"/>
      <c r="BA63" s="108"/>
    </row>
    <row r="64" spans="27:53" hidden="1">
      <c r="AA64" s="109" t="s">
        <v>111</v>
      </c>
      <c r="AB64" s="107"/>
      <c r="AF64" s="108" t="e">
        <f t="shared" ref="AF64:AO64" si="28">AF17+AF19+AF21+AF22+AF25</f>
        <v>#REF!</v>
      </c>
      <c r="AG64" s="108" t="e">
        <f t="shared" si="28"/>
        <v>#REF!</v>
      </c>
      <c r="AH64" s="108" t="e">
        <f t="shared" si="28"/>
        <v>#REF!</v>
      </c>
      <c r="AI64" s="108" t="e">
        <f t="shared" si="28"/>
        <v>#REF!</v>
      </c>
      <c r="AJ64" s="108" t="e">
        <f t="shared" si="28"/>
        <v>#REF!</v>
      </c>
      <c r="AK64" s="108" t="e">
        <f t="shared" si="28"/>
        <v>#REF!</v>
      </c>
      <c r="AL64" s="108" t="e">
        <f t="shared" si="28"/>
        <v>#REF!</v>
      </c>
      <c r="AM64" s="108" t="e">
        <f t="shared" si="28"/>
        <v>#REF!</v>
      </c>
      <c r="AN64" s="108" t="e">
        <f t="shared" si="28"/>
        <v>#REF!</v>
      </c>
      <c r="AO64" s="108" t="e">
        <f t="shared" si="28"/>
        <v>#REF!</v>
      </c>
      <c r="AP64" s="108"/>
      <c r="AQ64" s="108"/>
      <c r="AR64" s="108" t="e">
        <f t="shared" ref="AR64:BA64" si="29">AR17+AR19+AR21+AR22+AR25</f>
        <v>#REF!</v>
      </c>
      <c r="AS64" s="108" t="e">
        <f t="shared" si="29"/>
        <v>#REF!</v>
      </c>
      <c r="AT64" s="108" t="e">
        <f t="shared" si="29"/>
        <v>#REF!</v>
      </c>
      <c r="AU64" s="108" t="e">
        <f t="shared" si="29"/>
        <v>#REF!</v>
      </c>
      <c r="AV64" s="108" t="e">
        <f t="shared" si="29"/>
        <v>#REF!</v>
      </c>
      <c r="AW64" s="108" t="e">
        <f t="shared" si="29"/>
        <v>#REF!</v>
      </c>
      <c r="AX64" s="108" t="e">
        <f t="shared" si="29"/>
        <v>#REF!</v>
      </c>
      <c r="AY64" s="108" t="e">
        <f t="shared" si="29"/>
        <v>#REF!</v>
      </c>
      <c r="AZ64" s="108" t="e">
        <f t="shared" si="29"/>
        <v>#REF!</v>
      </c>
      <c r="BA64" s="108" t="e">
        <f t="shared" si="29"/>
        <v>#REF!</v>
      </c>
    </row>
    <row r="65" spans="27:53" hidden="1">
      <c r="AA65" s="109" t="s">
        <v>124</v>
      </c>
      <c r="AB65" s="107"/>
      <c r="AF65" s="108" t="e">
        <f t="shared" ref="AF65:AO65" si="30">AF28+AF30+AF32+AF33+AF36</f>
        <v>#REF!</v>
      </c>
      <c r="AG65" s="108" t="e">
        <f t="shared" si="30"/>
        <v>#REF!</v>
      </c>
      <c r="AH65" s="108" t="e">
        <f t="shared" si="30"/>
        <v>#REF!</v>
      </c>
      <c r="AI65" s="108" t="e">
        <f t="shared" si="30"/>
        <v>#REF!</v>
      </c>
      <c r="AJ65" s="108" t="e">
        <f t="shared" si="30"/>
        <v>#REF!</v>
      </c>
      <c r="AK65" s="108" t="e">
        <f t="shared" si="30"/>
        <v>#REF!</v>
      </c>
      <c r="AL65" s="108" t="e">
        <f t="shared" si="30"/>
        <v>#REF!</v>
      </c>
      <c r="AM65" s="108" t="e">
        <f t="shared" si="30"/>
        <v>#REF!</v>
      </c>
      <c r="AN65" s="108" t="e">
        <f t="shared" si="30"/>
        <v>#REF!</v>
      </c>
      <c r="AO65" s="108" t="e">
        <f t="shared" si="30"/>
        <v>#REF!</v>
      </c>
      <c r="AP65" s="108"/>
      <c r="AQ65" s="108"/>
      <c r="AR65" s="108" t="e">
        <f t="shared" ref="AR65:BA65" si="31">AR28+AR30+AR32+AR33+AR36</f>
        <v>#REF!</v>
      </c>
      <c r="AS65" s="108" t="e">
        <f t="shared" si="31"/>
        <v>#REF!</v>
      </c>
      <c r="AT65" s="108" t="e">
        <f t="shared" si="31"/>
        <v>#REF!</v>
      </c>
      <c r="AU65" s="108" t="e">
        <f t="shared" si="31"/>
        <v>#REF!</v>
      </c>
      <c r="AV65" s="108" t="e">
        <f t="shared" si="31"/>
        <v>#REF!</v>
      </c>
      <c r="AW65" s="108" t="e">
        <f t="shared" si="31"/>
        <v>#REF!</v>
      </c>
      <c r="AX65" s="108" t="e">
        <f t="shared" si="31"/>
        <v>#REF!</v>
      </c>
      <c r="AY65" s="108" t="e">
        <f t="shared" si="31"/>
        <v>#REF!</v>
      </c>
      <c r="AZ65" s="108" t="e">
        <f t="shared" si="31"/>
        <v>#REF!</v>
      </c>
      <c r="BA65" s="108" t="e">
        <f t="shared" si="31"/>
        <v>#REF!</v>
      </c>
    </row>
    <row r="66" spans="27:53" hidden="1">
      <c r="AA66" s="109" t="s">
        <v>132</v>
      </c>
      <c r="AB66" s="107"/>
      <c r="AF66" s="108" t="e">
        <f t="shared" ref="AF66:AO66" si="32">AF39+AF41+AF43+AF44+AF47</f>
        <v>#REF!</v>
      </c>
      <c r="AG66" s="108" t="e">
        <f t="shared" si="32"/>
        <v>#REF!</v>
      </c>
      <c r="AH66" s="108" t="e">
        <f t="shared" si="32"/>
        <v>#REF!</v>
      </c>
      <c r="AI66" s="108" t="e">
        <f t="shared" si="32"/>
        <v>#REF!</v>
      </c>
      <c r="AJ66" s="108" t="e">
        <f t="shared" si="32"/>
        <v>#REF!</v>
      </c>
      <c r="AK66" s="108" t="e">
        <f t="shared" si="32"/>
        <v>#REF!</v>
      </c>
      <c r="AL66" s="108" t="e">
        <f t="shared" si="32"/>
        <v>#REF!</v>
      </c>
      <c r="AM66" s="108" t="e">
        <f t="shared" si="32"/>
        <v>#REF!</v>
      </c>
      <c r="AN66" s="108" t="e">
        <f t="shared" si="32"/>
        <v>#REF!</v>
      </c>
      <c r="AO66" s="108" t="e">
        <f t="shared" si="32"/>
        <v>#REF!</v>
      </c>
      <c r="AP66" s="108"/>
      <c r="AQ66" s="108"/>
      <c r="AR66" s="108" t="e">
        <f t="shared" ref="AR66:BA66" si="33">AR39+AR41+AR43+AR44+AR47</f>
        <v>#REF!</v>
      </c>
      <c r="AS66" s="108" t="e">
        <f t="shared" si="33"/>
        <v>#REF!</v>
      </c>
      <c r="AT66" s="108" t="e">
        <f t="shared" si="33"/>
        <v>#REF!</v>
      </c>
      <c r="AU66" s="108" t="e">
        <f t="shared" si="33"/>
        <v>#REF!</v>
      </c>
      <c r="AV66" s="108" t="e">
        <f t="shared" si="33"/>
        <v>#REF!</v>
      </c>
      <c r="AW66" s="108" t="e">
        <f t="shared" si="33"/>
        <v>#REF!</v>
      </c>
      <c r="AX66" s="108" t="e">
        <f t="shared" si="33"/>
        <v>#REF!</v>
      </c>
      <c r="AY66" s="108" t="e">
        <f t="shared" si="33"/>
        <v>#REF!</v>
      </c>
      <c r="AZ66" s="108" t="e">
        <f t="shared" si="33"/>
        <v>#REF!</v>
      </c>
      <c r="BA66" s="108" t="e">
        <f t="shared" si="33"/>
        <v>#REF!</v>
      </c>
    </row>
    <row r="67" spans="27:53" hidden="1">
      <c r="AA67" s="106" t="s">
        <v>138</v>
      </c>
      <c r="AB67" s="107"/>
      <c r="AF67" s="108"/>
      <c r="AG67" s="108"/>
      <c r="AH67" s="108"/>
      <c r="AI67" s="108"/>
      <c r="AJ67" s="108"/>
      <c r="AK67" s="108"/>
      <c r="AL67" s="108"/>
      <c r="AM67" s="108"/>
      <c r="AN67" s="108"/>
      <c r="AO67" s="108"/>
      <c r="AP67" s="108"/>
      <c r="AQ67" s="108"/>
      <c r="AR67" s="108"/>
      <c r="AS67" s="108"/>
      <c r="AT67" s="108"/>
      <c r="AU67" s="108"/>
      <c r="AV67" s="108"/>
      <c r="AW67" s="108"/>
      <c r="AX67" s="108"/>
      <c r="AY67" s="108"/>
      <c r="AZ67" s="108"/>
      <c r="BA67" s="108"/>
    </row>
    <row r="68" spans="27:53" hidden="1">
      <c r="AA68" s="109" t="s">
        <v>111</v>
      </c>
      <c r="AB68" s="107"/>
      <c r="AF68" s="108" t="e">
        <f t="shared" ref="AF68:AO68" si="34">AF17+AF18+AF23</f>
        <v>#REF!</v>
      </c>
      <c r="AG68" s="108" t="e">
        <f t="shared" si="34"/>
        <v>#REF!</v>
      </c>
      <c r="AH68" s="108" t="e">
        <f t="shared" si="34"/>
        <v>#REF!</v>
      </c>
      <c r="AI68" s="108" t="e">
        <f t="shared" si="34"/>
        <v>#REF!</v>
      </c>
      <c r="AJ68" s="108" t="e">
        <f t="shared" si="34"/>
        <v>#REF!</v>
      </c>
      <c r="AK68" s="108" t="e">
        <f t="shared" si="34"/>
        <v>#REF!</v>
      </c>
      <c r="AL68" s="108" t="e">
        <f t="shared" si="34"/>
        <v>#REF!</v>
      </c>
      <c r="AM68" s="108" t="e">
        <f t="shared" si="34"/>
        <v>#REF!</v>
      </c>
      <c r="AN68" s="108" t="e">
        <f t="shared" si="34"/>
        <v>#REF!</v>
      </c>
      <c r="AO68" s="108" t="e">
        <f t="shared" si="34"/>
        <v>#REF!</v>
      </c>
      <c r="AP68" s="108"/>
      <c r="AQ68" s="108"/>
      <c r="AR68" s="108" t="e">
        <f t="shared" ref="AR68:BA68" si="35">AR17+AR18+AR23</f>
        <v>#REF!</v>
      </c>
      <c r="AS68" s="108" t="e">
        <f t="shared" si="35"/>
        <v>#REF!</v>
      </c>
      <c r="AT68" s="108" t="e">
        <f t="shared" si="35"/>
        <v>#REF!</v>
      </c>
      <c r="AU68" s="108" t="e">
        <f t="shared" si="35"/>
        <v>#REF!</v>
      </c>
      <c r="AV68" s="108" t="e">
        <f t="shared" si="35"/>
        <v>#REF!</v>
      </c>
      <c r="AW68" s="108" t="e">
        <f t="shared" si="35"/>
        <v>#REF!</v>
      </c>
      <c r="AX68" s="108" t="e">
        <f t="shared" si="35"/>
        <v>#REF!</v>
      </c>
      <c r="AY68" s="108" t="e">
        <f t="shared" si="35"/>
        <v>#REF!</v>
      </c>
      <c r="AZ68" s="108" t="e">
        <f t="shared" si="35"/>
        <v>#REF!</v>
      </c>
      <c r="BA68" s="108" t="e">
        <f t="shared" si="35"/>
        <v>#REF!</v>
      </c>
    </row>
    <row r="69" spans="27:53" hidden="1">
      <c r="AA69" s="109" t="s">
        <v>124</v>
      </c>
      <c r="AB69" s="107"/>
      <c r="AF69" s="108" t="e">
        <f t="shared" ref="AF69:AO69" si="36">AF28+AF29+AF34</f>
        <v>#REF!</v>
      </c>
      <c r="AG69" s="108" t="e">
        <f t="shared" si="36"/>
        <v>#REF!</v>
      </c>
      <c r="AH69" s="108" t="e">
        <f t="shared" si="36"/>
        <v>#REF!</v>
      </c>
      <c r="AI69" s="108" t="e">
        <f t="shared" si="36"/>
        <v>#REF!</v>
      </c>
      <c r="AJ69" s="108" t="e">
        <f t="shared" si="36"/>
        <v>#REF!</v>
      </c>
      <c r="AK69" s="108" t="e">
        <f t="shared" si="36"/>
        <v>#REF!</v>
      </c>
      <c r="AL69" s="108" t="e">
        <f t="shared" si="36"/>
        <v>#REF!</v>
      </c>
      <c r="AM69" s="108" t="e">
        <f t="shared" si="36"/>
        <v>#REF!</v>
      </c>
      <c r="AN69" s="108" t="e">
        <f t="shared" si="36"/>
        <v>#REF!</v>
      </c>
      <c r="AO69" s="108" t="e">
        <f t="shared" si="36"/>
        <v>#REF!</v>
      </c>
      <c r="AP69" s="108"/>
      <c r="AQ69" s="108"/>
      <c r="AR69" s="108" t="e">
        <f t="shared" ref="AR69:BA69" si="37">AR28+AR29+AR34</f>
        <v>#REF!</v>
      </c>
      <c r="AS69" s="108" t="e">
        <f t="shared" si="37"/>
        <v>#REF!</v>
      </c>
      <c r="AT69" s="108" t="e">
        <f t="shared" si="37"/>
        <v>#REF!</v>
      </c>
      <c r="AU69" s="108" t="e">
        <f t="shared" si="37"/>
        <v>#REF!</v>
      </c>
      <c r="AV69" s="108" t="e">
        <f t="shared" si="37"/>
        <v>#REF!</v>
      </c>
      <c r="AW69" s="108" t="e">
        <f t="shared" si="37"/>
        <v>#REF!</v>
      </c>
      <c r="AX69" s="108" t="e">
        <f t="shared" si="37"/>
        <v>#REF!</v>
      </c>
      <c r="AY69" s="108" t="e">
        <f t="shared" si="37"/>
        <v>#REF!</v>
      </c>
      <c r="AZ69" s="108" t="e">
        <f t="shared" si="37"/>
        <v>#REF!</v>
      </c>
      <c r="BA69" s="108" t="e">
        <f t="shared" si="37"/>
        <v>#REF!</v>
      </c>
    </row>
    <row r="70" spans="27:53" hidden="1">
      <c r="AA70" s="109" t="s">
        <v>132</v>
      </c>
      <c r="AB70" s="107"/>
      <c r="AF70" s="108" t="e">
        <f t="shared" ref="AF70:AO70" si="38">AF39+AF40+AF45</f>
        <v>#REF!</v>
      </c>
      <c r="AG70" s="108" t="e">
        <f t="shared" si="38"/>
        <v>#REF!</v>
      </c>
      <c r="AH70" s="108" t="e">
        <f t="shared" si="38"/>
        <v>#REF!</v>
      </c>
      <c r="AI70" s="108" t="e">
        <f t="shared" si="38"/>
        <v>#REF!</v>
      </c>
      <c r="AJ70" s="108" t="e">
        <f t="shared" si="38"/>
        <v>#REF!</v>
      </c>
      <c r="AK70" s="108" t="e">
        <f t="shared" si="38"/>
        <v>#REF!</v>
      </c>
      <c r="AL70" s="108" t="e">
        <f t="shared" si="38"/>
        <v>#REF!</v>
      </c>
      <c r="AM70" s="108" t="e">
        <f t="shared" si="38"/>
        <v>#REF!</v>
      </c>
      <c r="AN70" s="108" t="e">
        <f t="shared" si="38"/>
        <v>#REF!</v>
      </c>
      <c r="AO70" s="108" t="e">
        <f t="shared" si="38"/>
        <v>#REF!</v>
      </c>
      <c r="AP70" s="108"/>
      <c r="AQ70" s="108"/>
      <c r="AR70" s="108" t="e">
        <f t="shared" ref="AR70:BA70" si="39">AR39+AR40+AR45</f>
        <v>#REF!</v>
      </c>
      <c r="AS70" s="108" t="e">
        <f t="shared" si="39"/>
        <v>#REF!</v>
      </c>
      <c r="AT70" s="108" t="e">
        <f t="shared" si="39"/>
        <v>#REF!</v>
      </c>
      <c r="AU70" s="108" t="e">
        <f t="shared" si="39"/>
        <v>#REF!</v>
      </c>
      <c r="AV70" s="108" t="e">
        <f t="shared" si="39"/>
        <v>#REF!</v>
      </c>
      <c r="AW70" s="108" t="e">
        <f t="shared" si="39"/>
        <v>#REF!</v>
      </c>
      <c r="AX70" s="108" t="e">
        <f t="shared" si="39"/>
        <v>#REF!</v>
      </c>
      <c r="AY70" s="108" t="e">
        <f t="shared" si="39"/>
        <v>#REF!</v>
      </c>
      <c r="AZ70" s="108" t="e">
        <f t="shared" si="39"/>
        <v>#REF!</v>
      </c>
      <c r="BA70" s="108" t="e">
        <f t="shared" si="39"/>
        <v>#REF!</v>
      </c>
    </row>
    <row r="71" spans="27:53" hidden="1">
      <c r="AA71" s="110" t="s">
        <v>139</v>
      </c>
      <c r="AB71" s="107"/>
      <c r="AF71" s="108"/>
      <c r="AG71" s="108"/>
      <c r="AH71" s="108"/>
      <c r="AI71" s="108"/>
      <c r="AJ71" s="108"/>
      <c r="AK71" s="108"/>
      <c r="AL71" s="108"/>
      <c r="AM71" s="108"/>
      <c r="AN71" s="108"/>
      <c r="AO71" s="108"/>
      <c r="AP71" s="108"/>
      <c r="AQ71" s="108"/>
      <c r="AR71" s="108"/>
      <c r="AS71" s="108"/>
      <c r="AT71" s="108"/>
      <c r="AU71" s="108"/>
      <c r="AV71" s="108"/>
      <c r="AW71" s="108"/>
      <c r="AX71" s="108"/>
      <c r="AY71" s="108"/>
      <c r="AZ71" s="108"/>
      <c r="BA71" s="108"/>
    </row>
    <row r="72" spans="27:53" hidden="1">
      <c r="AA72" s="109" t="s">
        <v>111</v>
      </c>
      <c r="AB72" s="107"/>
      <c r="AF72" s="108" t="e">
        <f t="shared" ref="AF72:AO72" si="40">AF17+AF18+AF22+AF24</f>
        <v>#REF!</v>
      </c>
      <c r="AG72" s="108" t="e">
        <f t="shared" si="40"/>
        <v>#REF!</v>
      </c>
      <c r="AH72" s="108" t="e">
        <f t="shared" si="40"/>
        <v>#REF!</v>
      </c>
      <c r="AI72" s="108" t="e">
        <f t="shared" si="40"/>
        <v>#REF!</v>
      </c>
      <c r="AJ72" s="108" t="e">
        <f t="shared" si="40"/>
        <v>#REF!</v>
      </c>
      <c r="AK72" s="108" t="e">
        <f t="shared" si="40"/>
        <v>#REF!</v>
      </c>
      <c r="AL72" s="108" t="e">
        <f t="shared" si="40"/>
        <v>#REF!</v>
      </c>
      <c r="AM72" s="108" t="e">
        <f t="shared" si="40"/>
        <v>#REF!</v>
      </c>
      <c r="AN72" s="108" t="e">
        <f t="shared" si="40"/>
        <v>#REF!</v>
      </c>
      <c r="AO72" s="108" t="e">
        <f t="shared" si="40"/>
        <v>#REF!</v>
      </c>
      <c r="AP72" s="108"/>
      <c r="AQ72" s="108"/>
      <c r="AR72" s="108" t="e">
        <f t="shared" ref="AR72:BA72" si="41">AR17+AR18+AR22+AR24</f>
        <v>#REF!</v>
      </c>
      <c r="AS72" s="108" t="e">
        <f t="shared" si="41"/>
        <v>#REF!</v>
      </c>
      <c r="AT72" s="108" t="e">
        <f t="shared" si="41"/>
        <v>#REF!</v>
      </c>
      <c r="AU72" s="108" t="e">
        <f t="shared" si="41"/>
        <v>#REF!</v>
      </c>
      <c r="AV72" s="108" t="e">
        <f t="shared" si="41"/>
        <v>#REF!</v>
      </c>
      <c r="AW72" s="108" t="e">
        <f t="shared" si="41"/>
        <v>#REF!</v>
      </c>
      <c r="AX72" s="108" t="e">
        <f t="shared" si="41"/>
        <v>#REF!</v>
      </c>
      <c r="AY72" s="108" t="e">
        <f t="shared" si="41"/>
        <v>#REF!</v>
      </c>
      <c r="AZ72" s="108" t="e">
        <f t="shared" si="41"/>
        <v>#REF!</v>
      </c>
      <c r="BA72" s="108" t="e">
        <f t="shared" si="41"/>
        <v>#REF!</v>
      </c>
    </row>
    <row r="73" spans="27:53" hidden="1">
      <c r="AA73" s="109" t="s">
        <v>124</v>
      </c>
      <c r="AB73" s="107"/>
      <c r="AF73" s="108" t="e">
        <f t="shared" ref="AF73:AO73" si="42">AF28+AF29+AF33+AF35</f>
        <v>#REF!</v>
      </c>
      <c r="AG73" s="108" t="e">
        <f t="shared" si="42"/>
        <v>#REF!</v>
      </c>
      <c r="AH73" s="108" t="e">
        <f t="shared" si="42"/>
        <v>#REF!</v>
      </c>
      <c r="AI73" s="108" t="e">
        <f t="shared" si="42"/>
        <v>#REF!</v>
      </c>
      <c r="AJ73" s="108" t="e">
        <f t="shared" si="42"/>
        <v>#REF!</v>
      </c>
      <c r="AK73" s="108" t="e">
        <f t="shared" si="42"/>
        <v>#REF!</v>
      </c>
      <c r="AL73" s="108" t="e">
        <f t="shared" si="42"/>
        <v>#REF!</v>
      </c>
      <c r="AM73" s="108" t="e">
        <f t="shared" si="42"/>
        <v>#REF!</v>
      </c>
      <c r="AN73" s="108" t="e">
        <f t="shared" si="42"/>
        <v>#REF!</v>
      </c>
      <c r="AO73" s="108" t="e">
        <f t="shared" si="42"/>
        <v>#REF!</v>
      </c>
      <c r="AP73" s="108"/>
      <c r="AQ73" s="108"/>
      <c r="AR73" s="108" t="e">
        <f t="shared" ref="AR73:BA73" si="43">AR28+AR29+AR33+AR35</f>
        <v>#REF!</v>
      </c>
      <c r="AS73" s="108" t="e">
        <f t="shared" si="43"/>
        <v>#REF!</v>
      </c>
      <c r="AT73" s="108" t="e">
        <f t="shared" si="43"/>
        <v>#REF!</v>
      </c>
      <c r="AU73" s="108" t="e">
        <f t="shared" si="43"/>
        <v>#REF!</v>
      </c>
      <c r="AV73" s="108" t="e">
        <f t="shared" si="43"/>
        <v>#REF!</v>
      </c>
      <c r="AW73" s="108" t="e">
        <f t="shared" si="43"/>
        <v>#REF!</v>
      </c>
      <c r="AX73" s="108" t="e">
        <f t="shared" si="43"/>
        <v>#REF!</v>
      </c>
      <c r="AY73" s="108" t="e">
        <f t="shared" si="43"/>
        <v>#REF!</v>
      </c>
      <c r="AZ73" s="108" t="e">
        <f t="shared" si="43"/>
        <v>#REF!</v>
      </c>
      <c r="BA73" s="108" t="e">
        <f t="shared" si="43"/>
        <v>#REF!</v>
      </c>
    </row>
    <row r="74" spans="27:53" hidden="1">
      <c r="AA74" s="109" t="s">
        <v>132</v>
      </c>
      <c r="AB74" s="107"/>
      <c r="AF74" s="108" t="e">
        <f t="shared" ref="AF74:AO74" si="44">AF39+AF40+AF44+AF46</f>
        <v>#REF!</v>
      </c>
      <c r="AG74" s="108" t="e">
        <f t="shared" si="44"/>
        <v>#REF!</v>
      </c>
      <c r="AH74" s="108" t="e">
        <f t="shared" si="44"/>
        <v>#REF!</v>
      </c>
      <c r="AI74" s="108" t="e">
        <f t="shared" si="44"/>
        <v>#REF!</v>
      </c>
      <c r="AJ74" s="108" t="e">
        <f t="shared" si="44"/>
        <v>#REF!</v>
      </c>
      <c r="AK74" s="108" t="e">
        <f t="shared" si="44"/>
        <v>#REF!</v>
      </c>
      <c r="AL74" s="108" t="e">
        <f t="shared" si="44"/>
        <v>#REF!</v>
      </c>
      <c r="AM74" s="108" t="e">
        <f t="shared" si="44"/>
        <v>#REF!</v>
      </c>
      <c r="AN74" s="108" t="e">
        <f t="shared" si="44"/>
        <v>#REF!</v>
      </c>
      <c r="AO74" s="108" t="e">
        <f t="shared" si="44"/>
        <v>#REF!</v>
      </c>
      <c r="AP74" s="108"/>
      <c r="AQ74" s="108"/>
      <c r="AR74" s="108" t="e">
        <f t="shared" ref="AR74:BA74" si="45">AR39+AR40+AR44+AR46</f>
        <v>#REF!</v>
      </c>
      <c r="AS74" s="108" t="e">
        <f t="shared" si="45"/>
        <v>#REF!</v>
      </c>
      <c r="AT74" s="108" t="e">
        <f t="shared" si="45"/>
        <v>#REF!</v>
      </c>
      <c r="AU74" s="108" t="e">
        <f t="shared" si="45"/>
        <v>#REF!</v>
      </c>
      <c r="AV74" s="108" t="e">
        <f t="shared" si="45"/>
        <v>#REF!</v>
      </c>
      <c r="AW74" s="108" t="e">
        <f t="shared" si="45"/>
        <v>#REF!</v>
      </c>
      <c r="AX74" s="108" t="e">
        <f t="shared" si="45"/>
        <v>#REF!</v>
      </c>
      <c r="AY74" s="108" t="e">
        <f t="shared" si="45"/>
        <v>#REF!</v>
      </c>
      <c r="AZ74" s="108" t="e">
        <f t="shared" si="45"/>
        <v>#REF!</v>
      </c>
      <c r="BA74" s="108" t="e">
        <f t="shared" si="45"/>
        <v>#REF!</v>
      </c>
    </row>
    <row r="75" spans="27:53" hidden="1">
      <c r="AA75" s="106" t="s">
        <v>140</v>
      </c>
      <c r="AB75" s="107"/>
      <c r="AF75" s="108"/>
      <c r="AG75" s="108"/>
      <c r="AH75" s="108"/>
      <c r="AI75" s="108"/>
      <c r="AJ75" s="108"/>
      <c r="AK75" s="108"/>
      <c r="AL75" s="108"/>
      <c r="AM75" s="108"/>
      <c r="AN75" s="108"/>
      <c r="AO75" s="108"/>
      <c r="AP75" s="108"/>
      <c r="AQ75" s="108"/>
      <c r="AR75" s="108"/>
      <c r="AS75" s="108"/>
      <c r="AT75" s="108"/>
      <c r="AU75" s="108"/>
      <c r="AV75" s="108"/>
      <c r="AW75" s="108"/>
      <c r="AX75" s="108"/>
      <c r="AY75" s="108"/>
      <c r="AZ75" s="108"/>
      <c r="BA75" s="108"/>
    </row>
    <row r="76" spans="27:53" hidden="1">
      <c r="AA76" s="109" t="s">
        <v>111</v>
      </c>
      <c r="AB76" s="107"/>
      <c r="AF76" s="108" t="e">
        <f t="shared" ref="AF76:AO76" si="46">AF17+AF18+AF22+AF25</f>
        <v>#REF!</v>
      </c>
      <c r="AG76" s="108" t="e">
        <f t="shared" si="46"/>
        <v>#REF!</v>
      </c>
      <c r="AH76" s="108" t="e">
        <f t="shared" si="46"/>
        <v>#REF!</v>
      </c>
      <c r="AI76" s="108" t="e">
        <f t="shared" si="46"/>
        <v>#REF!</v>
      </c>
      <c r="AJ76" s="108" t="e">
        <f t="shared" si="46"/>
        <v>#REF!</v>
      </c>
      <c r="AK76" s="108" t="e">
        <f t="shared" si="46"/>
        <v>#REF!</v>
      </c>
      <c r="AL76" s="108" t="e">
        <f t="shared" si="46"/>
        <v>#REF!</v>
      </c>
      <c r="AM76" s="108" t="e">
        <f t="shared" si="46"/>
        <v>#REF!</v>
      </c>
      <c r="AN76" s="108" t="e">
        <f t="shared" si="46"/>
        <v>#REF!</v>
      </c>
      <c r="AO76" s="108" t="e">
        <f t="shared" si="46"/>
        <v>#REF!</v>
      </c>
      <c r="AP76" s="108"/>
      <c r="AQ76" s="108"/>
      <c r="AR76" s="108" t="e">
        <f t="shared" ref="AR76:BA76" si="47">AR17+AR18+AR22+AR25</f>
        <v>#REF!</v>
      </c>
      <c r="AS76" s="108" t="e">
        <f t="shared" si="47"/>
        <v>#REF!</v>
      </c>
      <c r="AT76" s="108" t="e">
        <f t="shared" si="47"/>
        <v>#REF!</v>
      </c>
      <c r="AU76" s="108" t="e">
        <f t="shared" si="47"/>
        <v>#REF!</v>
      </c>
      <c r="AV76" s="108" t="e">
        <f t="shared" si="47"/>
        <v>#REF!</v>
      </c>
      <c r="AW76" s="108" t="e">
        <f t="shared" si="47"/>
        <v>#REF!</v>
      </c>
      <c r="AX76" s="108" t="e">
        <f t="shared" si="47"/>
        <v>#REF!</v>
      </c>
      <c r="AY76" s="108" t="e">
        <f t="shared" si="47"/>
        <v>#REF!</v>
      </c>
      <c r="AZ76" s="108" t="e">
        <f t="shared" si="47"/>
        <v>#REF!</v>
      </c>
      <c r="BA76" s="108" t="e">
        <f t="shared" si="47"/>
        <v>#REF!</v>
      </c>
    </row>
    <row r="77" spans="27:53" hidden="1">
      <c r="AA77" s="109" t="s">
        <v>124</v>
      </c>
      <c r="AB77" s="107"/>
      <c r="AF77" s="108" t="e">
        <f t="shared" ref="AF77:AO77" si="48">AF28+AF29+AF33+AF36</f>
        <v>#REF!</v>
      </c>
      <c r="AG77" s="108" t="e">
        <f t="shared" si="48"/>
        <v>#REF!</v>
      </c>
      <c r="AH77" s="108" t="e">
        <f t="shared" si="48"/>
        <v>#REF!</v>
      </c>
      <c r="AI77" s="108" t="e">
        <f t="shared" si="48"/>
        <v>#REF!</v>
      </c>
      <c r="AJ77" s="108" t="e">
        <f t="shared" si="48"/>
        <v>#REF!</v>
      </c>
      <c r="AK77" s="108" t="e">
        <f t="shared" si="48"/>
        <v>#REF!</v>
      </c>
      <c r="AL77" s="108" t="e">
        <f t="shared" si="48"/>
        <v>#REF!</v>
      </c>
      <c r="AM77" s="108" t="e">
        <f t="shared" si="48"/>
        <v>#REF!</v>
      </c>
      <c r="AN77" s="108" t="e">
        <f t="shared" si="48"/>
        <v>#REF!</v>
      </c>
      <c r="AO77" s="108" t="e">
        <f t="shared" si="48"/>
        <v>#REF!</v>
      </c>
      <c r="AP77" s="108"/>
      <c r="AQ77" s="108"/>
      <c r="AR77" s="108" t="e">
        <f t="shared" ref="AR77:BA77" si="49">AR28+AR29+AR33+AR36</f>
        <v>#REF!</v>
      </c>
      <c r="AS77" s="108" t="e">
        <f t="shared" si="49"/>
        <v>#REF!</v>
      </c>
      <c r="AT77" s="108" t="e">
        <f t="shared" si="49"/>
        <v>#REF!</v>
      </c>
      <c r="AU77" s="108" t="e">
        <f t="shared" si="49"/>
        <v>#REF!</v>
      </c>
      <c r="AV77" s="108" t="e">
        <f t="shared" si="49"/>
        <v>#REF!</v>
      </c>
      <c r="AW77" s="108" t="e">
        <f t="shared" si="49"/>
        <v>#REF!</v>
      </c>
      <c r="AX77" s="108" t="e">
        <f t="shared" si="49"/>
        <v>#REF!</v>
      </c>
      <c r="AY77" s="108" t="e">
        <f t="shared" si="49"/>
        <v>#REF!</v>
      </c>
      <c r="AZ77" s="108" t="e">
        <f t="shared" si="49"/>
        <v>#REF!</v>
      </c>
      <c r="BA77" s="108" t="e">
        <f t="shared" si="49"/>
        <v>#REF!</v>
      </c>
    </row>
    <row r="78" spans="27:53" hidden="1">
      <c r="AA78" s="109" t="s">
        <v>132</v>
      </c>
      <c r="AB78" s="107"/>
      <c r="AF78" s="108" t="e">
        <f t="shared" ref="AF78:AO78" si="50">AF39+AF40+AF44+AF47</f>
        <v>#REF!</v>
      </c>
      <c r="AG78" s="108" t="e">
        <f t="shared" si="50"/>
        <v>#REF!</v>
      </c>
      <c r="AH78" s="108" t="e">
        <f t="shared" si="50"/>
        <v>#REF!</v>
      </c>
      <c r="AI78" s="108" t="e">
        <f t="shared" si="50"/>
        <v>#REF!</v>
      </c>
      <c r="AJ78" s="108" t="e">
        <f t="shared" si="50"/>
        <v>#REF!</v>
      </c>
      <c r="AK78" s="108" t="e">
        <f t="shared" si="50"/>
        <v>#REF!</v>
      </c>
      <c r="AL78" s="108" t="e">
        <f t="shared" si="50"/>
        <v>#REF!</v>
      </c>
      <c r="AM78" s="108" t="e">
        <f t="shared" si="50"/>
        <v>#REF!</v>
      </c>
      <c r="AN78" s="108" t="e">
        <f t="shared" si="50"/>
        <v>#REF!</v>
      </c>
      <c r="AO78" s="108" t="e">
        <f t="shared" si="50"/>
        <v>#REF!</v>
      </c>
      <c r="AP78" s="108"/>
      <c r="AQ78" s="108"/>
      <c r="AR78" s="108" t="e">
        <f t="shared" ref="AR78:BA78" si="51">AR39+AR40+AR44+AR47</f>
        <v>#REF!</v>
      </c>
      <c r="AS78" s="108" t="e">
        <f t="shared" si="51"/>
        <v>#REF!</v>
      </c>
      <c r="AT78" s="108" t="e">
        <f t="shared" si="51"/>
        <v>#REF!</v>
      </c>
      <c r="AU78" s="108" t="e">
        <f t="shared" si="51"/>
        <v>#REF!</v>
      </c>
      <c r="AV78" s="108" t="e">
        <f t="shared" si="51"/>
        <v>#REF!</v>
      </c>
      <c r="AW78" s="108" t="e">
        <f t="shared" si="51"/>
        <v>#REF!</v>
      </c>
      <c r="AX78" s="108" t="e">
        <f t="shared" si="51"/>
        <v>#REF!</v>
      </c>
      <c r="AY78" s="108" t="e">
        <f t="shared" si="51"/>
        <v>#REF!</v>
      </c>
      <c r="AZ78" s="108" t="e">
        <f t="shared" si="51"/>
        <v>#REF!</v>
      </c>
      <c r="BA78" s="108" t="e">
        <f t="shared" si="51"/>
        <v>#REF!</v>
      </c>
    </row>
    <row r="79" spans="27:53" hidden="1"/>
    <row r="80" spans="27:53" hidden="1"/>
    <row r="81" spans="1:52" hidden="1"/>
    <row r="82" spans="1:52" hidden="1"/>
    <row r="83" spans="1:52" hidden="1"/>
    <row r="84" spans="1:52" hidden="1"/>
    <row r="85" spans="1:52" hidden="1"/>
    <row r="86" spans="1:52" hidden="1"/>
    <row r="87" spans="1:52" hidden="1"/>
    <row r="89" spans="1:52">
      <c r="A89" s="266" t="s">
        <v>94</v>
      </c>
      <c r="B89" s="266" t="s">
        <v>50</v>
      </c>
      <c r="C89" s="83" t="s">
        <v>95</v>
      </c>
      <c r="D89" s="83" t="s">
        <v>53</v>
      </c>
      <c r="E89" s="83" t="s">
        <v>54</v>
      </c>
      <c r="F89" s="255" t="s">
        <v>64</v>
      </c>
      <c r="G89" s="257"/>
      <c r="H89" s="257"/>
      <c r="I89" s="257"/>
      <c r="J89" s="257"/>
      <c r="K89" s="257"/>
      <c r="L89" s="257"/>
      <c r="M89" s="257"/>
      <c r="N89" s="257"/>
      <c r="O89" s="257"/>
      <c r="P89" s="414"/>
      <c r="AN89" s="82"/>
      <c r="AZ89" s="52"/>
    </row>
    <row r="90" spans="1:52" ht="63.75">
      <c r="A90" s="267"/>
      <c r="B90" s="267"/>
      <c r="C90" s="58" t="s">
        <v>96</v>
      </c>
      <c r="D90" s="58" t="s">
        <v>65</v>
      </c>
      <c r="E90" s="58" t="s">
        <v>66</v>
      </c>
      <c r="F90" s="247" t="s">
        <v>55</v>
      </c>
      <c r="G90" s="247" t="s">
        <v>70</v>
      </c>
      <c r="H90" s="247" t="s">
        <v>71</v>
      </c>
      <c r="I90" s="247" t="s">
        <v>58</v>
      </c>
      <c r="J90" s="247" t="s">
        <v>59</v>
      </c>
      <c r="K90" s="247" t="s">
        <v>60</v>
      </c>
      <c r="L90" s="246" t="s">
        <v>72</v>
      </c>
      <c r="M90" s="246" t="s">
        <v>73</v>
      </c>
      <c r="N90" s="246" t="s">
        <v>61</v>
      </c>
      <c r="O90" s="246" t="s">
        <v>62</v>
      </c>
      <c r="P90" s="246" t="s">
        <v>63</v>
      </c>
      <c r="AN90" s="82"/>
      <c r="AZ90" s="52"/>
    </row>
    <row r="91" spans="1:52" ht="25.5">
      <c r="A91" s="85" t="str">
        <f t="shared" ref="A91:C94" si="52">A4</f>
        <v>General Construction</v>
      </c>
      <c r="B91" s="86" t="str">
        <f t="shared" si="52"/>
        <v>Light-Duty Truck, catalyst</v>
      </c>
      <c r="C91" s="87">
        <f t="shared" si="52"/>
        <v>3</v>
      </c>
      <c r="D91" s="87">
        <v>35</v>
      </c>
      <c r="E91" s="87">
        <v>80</v>
      </c>
      <c r="F91" s="70">
        <f>C4*($E4*$F4+($G4))/453.59</f>
        <v>1.597041462117839</v>
      </c>
      <c r="G91" s="70">
        <f>C4*($E4*$H4+($I4))/453.59</f>
        <v>0.14357141950614699</v>
      </c>
      <c r="H91" s="70">
        <f>C4*(($E4*$J4)+($K4)+($L4)+($E4*$N4)+(($M4+$O4)))/453.59</f>
        <v>0.16366846655254555</v>
      </c>
      <c r="I91" s="70">
        <f>C4*($E4*$P4+($Q4))/453.59</f>
        <v>2.1803910814818476E-3</v>
      </c>
      <c r="J91" s="70">
        <f>C4*(($E4*($R4+$T4+$U4))+($S4))/453.59</f>
        <v>2.5693317850006218E-2</v>
      </c>
      <c r="K91" s="70">
        <f>$C4*(($E4*($V4+$X4+$Y4))+($W4))/453.59</f>
        <v>1.1241725088330646E-2</v>
      </c>
      <c r="L91" s="70">
        <f>$B$24*C4*(E4+6)</f>
        <v>2.5315747758215698E-2</v>
      </c>
      <c r="M91" s="70">
        <f t="shared" ref="M91:M94" si="53">0.41*L91</f>
        <v>1.0379456580868435E-2</v>
      </c>
      <c r="N91" s="70">
        <f>C4*($E4*$Z4+($AA4))/453.59</f>
        <v>171.89491173562843</v>
      </c>
      <c r="O91" s="70">
        <f>C4*($E4*$AB4+($AC4))/453.59</f>
        <v>9.51600947945783E-3</v>
      </c>
      <c r="P91" s="70">
        <f>C4*($E4*$AD4+($AE4))/453.59</f>
        <v>1.7315376413858219E-2</v>
      </c>
      <c r="AN91" s="82"/>
      <c r="AZ91" s="52"/>
    </row>
    <row r="92" spans="1:52" ht="25.5">
      <c r="A92" s="85" t="str">
        <f t="shared" si="52"/>
        <v>Demolition</v>
      </c>
      <c r="B92" s="86" t="str">
        <f t="shared" si="52"/>
        <v>Light-Duty Truck, catalyst</v>
      </c>
      <c r="C92" s="87">
        <f t="shared" si="52"/>
        <v>9</v>
      </c>
      <c r="D92" s="87">
        <v>35</v>
      </c>
      <c r="E92" s="87">
        <v>80</v>
      </c>
      <c r="F92" s="70">
        <f>C5*($E5*$F5+($G5))/453.59</f>
        <v>4.7911243863535171</v>
      </c>
      <c r="G92" s="70">
        <f>C5*($E5*$H5+($I5))/453.59</f>
        <v>0.43071425851844092</v>
      </c>
      <c r="H92" s="70">
        <f>C5*(($E5*$J5)+($K5)+($L5)+($E5*$N5)+(($M5+$O5)))/453.59</f>
        <v>0.49100539965763662</v>
      </c>
      <c r="I92" s="70">
        <f>C5*($E5*$P5+($Q5))/453.59</f>
        <v>6.5411732444455436E-3</v>
      </c>
      <c r="J92" s="70">
        <f>C5*(($E5*($R5+$T5+$U5))+($S5))/453.59</f>
        <v>7.7079953550018648E-2</v>
      </c>
      <c r="K92" s="70">
        <f>$C5*(($E5*($V5+$X5+$Y5))+($W5))/453.59</f>
        <v>3.3725175264991941E-2</v>
      </c>
      <c r="L92" s="70">
        <f>$B$24*C5*(E5+6)</f>
        <v>7.594724327464708E-2</v>
      </c>
      <c r="M92" s="70">
        <f t="shared" si="53"/>
        <v>3.1138369742605303E-2</v>
      </c>
      <c r="N92" s="70">
        <f>C5*($E5*$Z5+($AA5))/453.59</f>
        <v>515.68473520688519</v>
      </c>
      <c r="O92" s="70">
        <f>C5*($E5*$AB5+($AC5))/453.59</f>
        <v>2.8548028438373493E-2</v>
      </c>
      <c r="P92" s="70">
        <f>C5*($E5*$AD5+($AE5))/453.59</f>
        <v>5.1946129241574657E-2</v>
      </c>
      <c r="AN92" s="82"/>
      <c r="AZ92" s="52"/>
    </row>
    <row r="93" spans="1:52" ht="25.5">
      <c r="A93" s="85" t="str">
        <f t="shared" si="52"/>
        <v>Site and Access Road Grading</v>
      </c>
      <c r="B93" s="86" t="str">
        <f t="shared" si="52"/>
        <v>Light-Duty Truck, catalyst</v>
      </c>
      <c r="C93" s="87">
        <f t="shared" si="52"/>
        <v>12</v>
      </c>
      <c r="D93" s="87">
        <v>35</v>
      </c>
      <c r="E93" s="87">
        <v>80</v>
      </c>
      <c r="F93" s="70">
        <f>C6*($E6*$F6+($G6))/453.59</f>
        <v>6.3881658484713562</v>
      </c>
      <c r="G93" s="70">
        <f>C6*($E6*$H6+($I6))/453.59</f>
        <v>0.57428567802458796</v>
      </c>
      <c r="H93" s="70">
        <f>C6*(($E6*$J6)+($K6)+($L6)+($E6*$N6)+(($M6+$O6)))/453.59</f>
        <v>0.6546738662101822</v>
      </c>
      <c r="I93" s="70">
        <f>C6*($E6*$P6+($Q6))/453.59</f>
        <v>8.7215643259273903E-3</v>
      </c>
      <c r="J93" s="70">
        <f>C6*(($E6*($R6+$T6+$U6))+($S6))/453.59</f>
        <v>0.10277327140002487</v>
      </c>
      <c r="K93" s="70">
        <f>$C6*(($E6*($V6+$X6+$Y6))+($W6))/453.59</f>
        <v>4.4966900353322584E-2</v>
      </c>
      <c r="L93" s="70">
        <f>$B$24*C6*(E6+6)</f>
        <v>0.10126299103286279</v>
      </c>
      <c r="M93" s="70">
        <f t="shared" si="53"/>
        <v>4.1517826323473742E-2</v>
      </c>
      <c r="N93" s="70">
        <f>C6*($E6*$Z6+($AA6))/453.59</f>
        <v>687.5796469425137</v>
      </c>
      <c r="O93" s="70">
        <f>C6*($E6*$AB6+($AC6))/453.59</f>
        <v>3.806403791783132E-2</v>
      </c>
      <c r="P93" s="70">
        <f>C6*($E6*$AD6+($AE6))/453.59</f>
        <v>6.9261505655432876E-2</v>
      </c>
      <c r="AN93" s="82"/>
      <c r="AZ93" s="52"/>
    </row>
    <row r="94" spans="1:52" ht="25.5">
      <c r="A94" s="85" t="str">
        <f t="shared" si="52"/>
        <v>Retaining Walls</v>
      </c>
      <c r="B94" s="86" t="str">
        <f t="shared" si="52"/>
        <v>Light-Duty Truck, catalyst</v>
      </c>
      <c r="C94" s="87">
        <f t="shared" si="52"/>
        <v>8</v>
      </c>
      <c r="D94" s="87">
        <v>35</v>
      </c>
      <c r="E94" s="87">
        <v>80</v>
      </c>
      <c r="F94" s="70">
        <f>C7*($E7*$F7+($G7))/453.59</f>
        <v>4.2587772323142374</v>
      </c>
      <c r="G94" s="70">
        <f>C7*($E7*$H7+($I7))/453.59</f>
        <v>0.38285711868305861</v>
      </c>
      <c r="H94" s="70">
        <f>C7*(($E7*$J7)+($K7)+($L7)+($E7*$N7)+(($M7+$O7)))/453.59</f>
        <v>0.43644924414012143</v>
      </c>
      <c r="I94" s="70">
        <f>C7*($E7*$P7+($Q7))/453.59</f>
        <v>5.8143762172849275E-3</v>
      </c>
      <c r="J94" s="70">
        <f>C7*(($E7*($R7+$T7+$U7))+($S7))/453.59</f>
        <v>6.8515514266683245E-2</v>
      </c>
      <c r="K94" s="70">
        <f>$C7*(($E7*($V7+$X7+$Y7))+($W7))/453.59</f>
        <v>2.9977933568881725E-2</v>
      </c>
      <c r="L94" s="70">
        <f>$B$24*C7*(E7+6)</f>
        <v>6.7508660688575195E-2</v>
      </c>
      <c r="M94" s="70">
        <f t="shared" si="53"/>
        <v>2.7678550882315828E-2</v>
      </c>
      <c r="N94" s="70">
        <f>C7*($E7*$Z7+($AA7))/453.59</f>
        <v>458.38643129500912</v>
      </c>
      <c r="O94" s="70">
        <f>C7*($E7*$AB7+($AC7))/453.59</f>
        <v>2.5376025278554214E-2</v>
      </c>
      <c r="P94" s="70">
        <f>C7*($E7*$AD7+($AE7))/453.59</f>
        <v>4.6174337103621912E-2</v>
      </c>
      <c r="AN94" s="82"/>
      <c r="AZ94" s="52"/>
    </row>
    <row r="95" spans="1:52">
      <c r="A95" s="59" t="s">
        <v>141</v>
      </c>
      <c r="B95" s="112"/>
      <c r="C95" s="112"/>
      <c r="D95" s="112"/>
      <c r="E95" s="112"/>
      <c r="F95" s="74">
        <f t="shared" ref="F95:P95" si="54">SUM(F91:F94)</f>
        <v>17.03510892925695</v>
      </c>
      <c r="G95" s="74">
        <f t="shared" si="54"/>
        <v>1.5314284747322344</v>
      </c>
      <c r="H95" s="74">
        <f t="shared" si="54"/>
        <v>1.7457969765604857</v>
      </c>
      <c r="I95" s="74">
        <f t="shared" si="54"/>
        <v>2.325750486913971E-2</v>
      </c>
      <c r="J95" s="74">
        <f t="shared" si="54"/>
        <v>0.27406205706673298</v>
      </c>
      <c r="K95" s="74">
        <f t="shared" si="54"/>
        <v>0.1199117342755269</v>
      </c>
      <c r="L95" s="74">
        <f t="shared" si="54"/>
        <v>0.27003464275430078</v>
      </c>
      <c r="M95" s="74">
        <f t="shared" si="54"/>
        <v>0.11071420352926331</v>
      </c>
      <c r="N95" s="74">
        <f t="shared" si="54"/>
        <v>1833.5457251800362</v>
      </c>
      <c r="O95" s="74">
        <f t="shared" si="54"/>
        <v>0.10150410111421686</v>
      </c>
      <c r="P95" s="74">
        <f t="shared" si="54"/>
        <v>0.18469734841448765</v>
      </c>
      <c r="AN95" s="82"/>
      <c r="AZ95" s="52"/>
    </row>
  </sheetData>
  <mergeCells count="16">
    <mergeCell ref="AR14:BA14"/>
    <mergeCell ref="A89:A90"/>
    <mergeCell ref="B89:B90"/>
    <mergeCell ref="F89:P89"/>
    <mergeCell ref="R2:U2"/>
    <mergeCell ref="V2:Y2"/>
    <mergeCell ref="Z2:AA2"/>
    <mergeCell ref="AB2:AC2"/>
    <mergeCell ref="AD2:AE2"/>
    <mergeCell ref="AF14:AO14"/>
    <mergeCell ref="A2:A3"/>
    <mergeCell ref="B2:B3"/>
    <mergeCell ref="F2:G2"/>
    <mergeCell ref="H2:I2"/>
    <mergeCell ref="J2:O2"/>
    <mergeCell ref="P2:Q2"/>
  </mergeCells>
  <pageMargins left="0.75" right="0.75" top="1" bottom="1" header="0.5" footer="0.5"/>
  <pageSetup scale="36" firstPageNumber="16" orientation="landscape" useFirstPageNumber="1" r:id="rId1"/>
  <headerFooter alignWithMargins="0">
    <oddHeader>&amp;CTable B-3
Construction and Operations Worker Commute Emission Calculations
Salt Creek Substation Construction</oddHeader>
    <oddFooter>&amp;CB-3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F65"/>
  <sheetViews>
    <sheetView zoomScale="75" zoomScaleNormal="75" workbookViewId="0"/>
  </sheetViews>
  <sheetFormatPr defaultRowHeight="12.75"/>
  <cols>
    <col min="1" max="1" width="33.7109375" style="52" customWidth="1"/>
    <col min="2" max="2" width="9.140625" style="364"/>
    <col min="3" max="3" width="7.28515625" style="364" customWidth="1"/>
    <col min="4" max="4" width="7.5703125" style="364" customWidth="1"/>
    <col min="5" max="5" width="11" style="365" customWidth="1"/>
    <col min="6" max="6" width="10.42578125" style="365" customWidth="1"/>
    <col min="7" max="7" width="11" style="365" customWidth="1"/>
    <col min="8" max="10" width="10.42578125" style="365" customWidth="1"/>
    <col min="11" max="11" width="11.7109375" style="365" customWidth="1"/>
    <col min="12" max="13" width="10.42578125" style="365" customWidth="1"/>
    <col min="14" max="14" width="12" style="107" customWidth="1"/>
    <col min="15" max="15" width="5.7109375" style="52" customWidth="1"/>
    <col min="16" max="16" width="8.42578125" style="52" hidden="1" customWidth="1"/>
    <col min="17" max="17" width="10.28515625" style="108" bestFit="1" customWidth="1"/>
    <col min="18" max="22" width="9.140625" style="108"/>
    <col min="23" max="23" width="11.28515625" style="366" customWidth="1"/>
    <col min="24" max="25" width="9.140625" style="108"/>
    <col min="26" max="27" width="7.7109375" style="367" customWidth="1"/>
    <col min="28" max="28" width="8.28515625" style="367" customWidth="1"/>
    <col min="29" max="29" width="7.85546875" style="367" customWidth="1"/>
    <col min="30" max="31" width="7.7109375" style="367" customWidth="1"/>
    <col min="32" max="32" width="10.42578125" style="82" customWidth="1"/>
    <col min="33" max="16384" width="9.140625" style="52"/>
  </cols>
  <sheetData>
    <row r="1" spans="1:32">
      <c r="A1" s="107" t="s">
        <v>366</v>
      </c>
    </row>
    <row r="3" spans="1:32">
      <c r="A3" s="104"/>
      <c r="B3" s="368"/>
      <c r="C3" s="368"/>
      <c r="D3" s="368"/>
      <c r="E3" s="369" t="s">
        <v>0</v>
      </c>
      <c r="F3" s="370"/>
      <c r="G3" s="370"/>
      <c r="H3" s="370"/>
      <c r="I3" s="370"/>
      <c r="J3" s="370"/>
      <c r="K3" s="370"/>
      <c r="L3" s="370"/>
      <c r="M3" s="371"/>
      <c r="N3" s="104"/>
      <c r="O3" s="104"/>
      <c r="P3" s="104"/>
      <c r="Q3" s="372" t="s">
        <v>1</v>
      </c>
      <c r="R3" s="370"/>
      <c r="S3" s="370"/>
      <c r="T3" s="370"/>
      <c r="U3" s="370"/>
      <c r="V3" s="370"/>
      <c r="W3" s="370"/>
      <c r="X3" s="370"/>
      <c r="Y3" s="373"/>
    </row>
    <row r="4" spans="1:32" ht="38.25">
      <c r="A4" s="374" t="s">
        <v>2</v>
      </c>
      <c r="B4" s="375" t="s">
        <v>3</v>
      </c>
      <c r="C4" s="375" t="s">
        <v>4</v>
      </c>
      <c r="D4" s="375" t="s">
        <v>5</v>
      </c>
      <c r="E4" s="376" t="s">
        <v>6</v>
      </c>
      <c r="F4" s="376" t="s">
        <v>7</v>
      </c>
      <c r="G4" s="376" t="s">
        <v>8</v>
      </c>
      <c r="H4" s="376" t="s">
        <v>9</v>
      </c>
      <c r="I4" s="376" t="s">
        <v>10</v>
      </c>
      <c r="J4" s="376" t="s">
        <v>11</v>
      </c>
      <c r="K4" s="377" t="s">
        <v>12</v>
      </c>
      <c r="L4" s="377" t="s">
        <v>13</v>
      </c>
      <c r="M4" s="377" t="s">
        <v>14</v>
      </c>
      <c r="N4" s="375" t="s">
        <v>15</v>
      </c>
      <c r="O4" s="375" t="s">
        <v>16</v>
      </c>
      <c r="P4" s="375" t="s">
        <v>17</v>
      </c>
      <c r="Q4" s="378" t="s">
        <v>18</v>
      </c>
      <c r="R4" s="378" t="s">
        <v>19</v>
      </c>
      <c r="S4" s="378" t="s">
        <v>20</v>
      </c>
      <c r="T4" s="378" t="s">
        <v>21</v>
      </c>
      <c r="U4" s="378" t="s">
        <v>22</v>
      </c>
      <c r="V4" s="378" t="s">
        <v>23</v>
      </c>
      <c r="W4" s="379" t="s">
        <v>24</v>
      </c>
      <c r="X4" s="378" t="s">
        <v>25</v>
      </c>
      <c r="Y4" s="378" t="s">
        <v>26</v>
      </c>
    </row>
    <row r="5" spans="1:32" s="107" customFormat="1" hidden="1">
      <c r="A5" s="59" t="s">
        <v>27</v>
      </c>
      <c r="B5" s="246"/>
      <c r="C5" s="246"/>
      <c r="D5" s="246"/>
      <c r="E5" s="380"/>
      <c r="F5" s="380"/>
      <c r="G5" s="380"/>
      <c r="H5" s="380"/>
      <c r="I5" s="380"/>
      <c r="J5" s="380"/>
      <c r="K5" s="380"/>
      <c r="L5" s="380"/>
      <c r="M5" s="380"/>
      <c r="N5" s="59"/>
      <c r="O5" s="59"/>
      <c r="P5" s="59"/>
      <c r="Q5" s="74"/>
      <c r="R5" s="74"/>
      <c r="S5" s="74"/>
      <c r="T5" s="74"/>
      <c r="U5" s="74"/>
      <c r="V5" s="74"/>
      <c r="W5" s="100"/>
      <c r="X5" s="74"/>
      <c r="Y5" s="74"/>
    </row>
    <row r="6" spans="1:32" s="107" customFormat="1" hidden="1">
      <c r="A6" s="59"/>
      <c r="B6" s="246"/>
      <c r="C6" s="246"/>
      <c r="D6" s="246"/>
      <c r="E6" s="380"/>
      <c r="F6" s="380"/>
      <c r="G6" s="380"/>
      <c r="H6" s="380"/>
      <c r="I6" s="380"/>
      <c r="J6" s="380"/>
      <c r="K6" s="380"/>
      <c r="L6" s="380"/>
      <c r="M6" s="380"/>
      <c r="N6" s="59"/>
      <c r="O6" s="59"/>
      <c r="P6" s="59"/>
      <c r="Q6" s="74"/>
      <c r="R6" s="74"/>
      <c r="S6" s="74"/>
      <c r="T6" s="74"/>
      <c r="U6" s="74"/>
      <c r="V6" s="74"/>
      <c r="W6" s="100"/>
      <c r="X6" s="74"/>
      <c r="Y6" s="74"/>
    </row>
    <row r="7" spans="1:32" s="107" customFormat="1">
      <c r="A7" s="59" t="s">
        <v>289</v>
      </c>
      <c r="B7" s="394"/>
      <c r="C7" s="406"/>
      <c r="D7" s="375"/>
      <c r="E7" s="385"/>
      <c r="F7" s="385"/>
      <c r="G7" s="385"/>
      <c r="H7" s="385"/>
      <c r="I7" s="385"/>
      <c r="J7" s="387"/>
      <c r="K7" s="388"/>
      <c r="L7" s="385"/>
      <c r="M7" s="389"/>
      <c r="N7" s="391"/>
      <c r="O7" s="391"/>
      <c r="P7" s="391"/>
      <c r="Q7" s="393"/>
      <c r="R7" s="393"/>
      <c r="S7" s="393"/>
      <c r="T7" s="393"/>
      <c r="U7" s="393"/>
      <c r="V7" s="393"/>
      <c r="W7" s="393"/>
      <c r="X7" s="393"/>
      <c r="Y7" s="393"/>
    </row>
    <row r="8" spans="1:32" s="107" customFormat="1">
      <c r="A8" s="382" t="s">
        <v>264</v>
      </c>
      <c r="B8" s="383" t="s">
        <v>30</v>
      </c>
      <c r="C8" s="406">
        <v>34</v>
      </c>
      <c r="D8" s="406">
        <v>0.31</v>
      </c>
      <c r="E8" s="385">
        <v>5.3355481336444258E-2</v>
      </c>
      <c r="F8" s="386">
        <f>IF($C8&lt;11,'[3]Offroad Tiers EF (2)'!$AB$4*$C8*$D8,IF($C8&lt;25,'[3]Offroad Tiers EF (2)'!$AB$5*$C8*$D8,IF($C8&lt;50,'[3]Offroad Tiers EF (2)'!$AB$6*$C8*$D8,IF($C8&lt;75,'[3]Offroad Tiers EF (2)'!$AB$7*$C8*$D8,IF($C8&lt;100,'[3]Offroad Tiers EF (2)'!$AB$8*$C8*$D8,IF($C8&lt;175,'[3]Offroad Tiers EF (2)'!$AB$9*$C8*$D8,IF($C8&lt;300,'[3]Offroad Tiers EF (2)'!$AB$10*$C8*$D8,IF($C8&lt;600,'[3]Offroad Tiers EF (2)'!$AB$11*$C8*$D8,"!"))))))))</f>
        <v>9.5268959435626091E-2</v>
      </c>
      <c r="G8" s="386">
        <f>IF($C8&lt;11,'[3]Offroad Tiers EF (2)'!$Z$4*$C8*$D8,IF($C8&lt;25,'[3]Offroad Tiers EF (2)'!$Z$5*$C8*$D8,IF($C8&lt;50,'[3]Offroad Tiers EF (2)'!$Z$6*$C8*$D8,IF($C8&lt;75,'[3]Offroad Tiers EF (2)'!$Z$7*$C8*$D8,IF($C8&lt;100,'[3]Offroad Tiers EF (2)'!$Z$8*$C8*$D8,IF($C8&lt;175,'[3]Offroad Tiers EF (2)'!$Z$9*$C8*$D8,IF($C8&lt;300,'[3]Offroad Tiers EF (2)'!$Z$10*$C8*$D8,IF($C8&lt;600,'[3]Offroad Tiers EF (2)'!$Z$11*$C8*$D8,"!"))))))))</f>
        <v>0.12361728395061726</v>
      </c>
      <c r="H8" s="385">
        <v>2.5354407605791113E-4</v>
      </c>
      <c r="I8" s="386">
        <f>IF($C8&lt;11,'[3]Offroad Tiers EF (2)'!$AD$4*$C8*$D8,IF($C8&lt;25,'[3]Offroad Tiers EF (2)'!$AD$5*$C8*$D8,IF($C8&lt;50,'[3]Offroad Tiers EF (2)'!$AD$6*$C8*$D8,IF($C8&lt;75,'[3]Offroad Tiers EF (2)'!$AD$7*$C8*$D8,IF($C8&lt;100,'[3]Offroad Tiers EF (2)'!$AD$8*$C8*$D8,IF($C8&lt;175,'[3]Offroad Tiers EF (2)'!$AD$9*$C8*$D8,IF($C8&lt;300,'[3]Offroad Tiers EF (2)'!$AD$10*$C8*$D8,IF($C8&lt;600,'[3]Offroad Tiers EF (2)'!$AD$11*$C8*$D8,"!"))))))))</f>
        <v>1.0456349206349205E-2</v>
      </c>
      <c r="J8" s="387">
        <f t="shared" ref="J8:J12" si="0">0.89*I8</f>
        <v>9.3061507936507935E-3</v>
      </c>
      <c r="K8" s="388">
        <v>19.61276416423032</v>
      </c>
      <c r="L8" s="385">
        <v>4.8141782348593348E-3</v>
      </c>
      <c r="M8" s="389">
        <f t="shared" ref="M8:M12" si="1">0.095*G8</f>
        <v>1.174364197530864E-2</v>
      </c>
      <c r="N8" s="391">
        <v>2</v>
      </c>
      <c r="O8" s="391">
        <v>8</v>
      </c>
      <c r="P8" s="391">
        <v>4</v>
      </c>
      <c r="Q8" s="393">
        <f t="shared" ref="Q8:Y12" si="2">(E8*$N8*$O8)</f>
        <v>0.85368770138310812</v>
      </c>
      <c r="R8" s="393">
        <f t="shared" si="2"/>
        <v>1.5243033509700175</v>
      </c>
      <c r="S8" s="393">
        <f t="shared" si="2"/>
        <v>1.9778765432098762</v>
      </c>
      <c r="T8" s="393">
        <f t="shared" si="2"/>
        <v>4.0567052169265781E-3</v>
      </c>
      <c r="U8" s="393">
        <f t="shared" si="2"/>
        <v>0.16730158730158728</v>
      </c>
      <c r="V8" s="393">
        <f t="shared" si="2"/>
        <v>0.1488984126984127</v>
      </c>
      <c r="W8" s="393">
        <f t="shared" si="2"/>
        <v>313.80422662768513</v>
      </c>
      <c r="X8" s="393">
        <f t="shared" si="2"/>
        <v>7.7026851757749357E-2</v>
      </c>
      <c r="Y8" s="393">
        <f t="shared" si="2"/>
        <v>0.18789827160493824</v>
      </c>
    </row>
    <row r="9" spans="1:32" s="107" customFormat="1">
      <c r="A9" s="382" t="s">
        <v>290</v>
      </c>
      <c r="B9" s="394" t="s">
        <v>30</v>
      </c>
      <c r="C9" s="406">
        <v>300</v>
      </c>
      <c r="D9" s="406"/>
      <c r="E9" s="385">
        <v>0.13789718776906842</v>
      </c>
      <c r="F9" s="385">
        <v>0.50801639311714952</v>
      </c>
      <c r="G9" s="385">
        <v>1.3456899895928287</v>
      </c>
      <c r="H9" s="385">
        <v>2.4954335345972853E-3</v>
      </c>
      <c r="I9" s="385">
        <v>4.4066638030544614E-2</v>
      </c>
      <c r="J9" s="387">
        <f t="shared" si="0"/>
        <v>3.9219307847184706E-2</v>
      </c>
      <c r="K9" s="388">
        <v>254.23850326322778</v>
      </c>
      <c r="L9" s="385">
        <v>1.2442241704011571E-2</v>
      </c>
      <c r="M9" s="389">
        <f t="shared" si="1"/>
        <v>0.12784054901131872</v>
      </c>
      <c r="N9" s="391">
        <v>1</v>
      </c>
      <c r="O9" s="391">
        <v>8</v>
      </c>
      <c r="P9" s="391">
        <v>4</v>
      </c>
      <c r="Q9" s="393">
        <f t="shared" si="2"/>
        <v>1.1031775021525474</v>
      </c>
      <c r="R9" s="393">
        <f t="shared" si="2"/>
        <v>4.0641311449371962</v>
      </c>
      <c r="S9" s="393">
        <f t="shared" si="2"/>
        <v>10.76551991674263</v>
      </c>
      <c r="T9" s="393">
        <f t="shared" si="2"/>
        <v>1.9963468276778282E-2</v>
      </c>
      <c r="U9" s="393">
        <f t="shared" si="2"/>
        <v>0.35253310424435691</v>
      </c>
      <c r="V9" s="393">
        <f t="shared" si="2"/>
        <v>0.31375446277747765</v>
      </c>
      <c r="W9" s="393">
        <f t="shared" si="2"/>
        <v>2033.9080261058223</v>
      </c>
      <c r="X9" s="393">
        <f t="shared" si="2"/>
        <v>9.9537933632092568E-2</v>
      </c>
      <c r="Y9" s="393">
        <f t="shared" si="2"/>
        <v>1.0227243920905498</v>
      </c>
    </row>
    <row r="10" spans="1:32" s="107" customFormat="1">
      <c r="A10" s="382" t="s">
        <v>291</v>
      </c>
      <c r="B10" s="394" t="s">
        <v>30</v>
      </c>
      <c r="C10" s="406">
        <v>300</v>
      </c>
      <c r="D10" s="406"/>
      <c r="E10" s="385">
        <v>0.13789718776906842</v>
      </c>
      <c r="F10" s="385">
        <v>0.50801639311714952</v>
      </c>
      <c r="G10" s="385">
        <v>1.3456899895928287</v>
      </c>
      <c r="H10" s="385">
        <v>2.4954335345972853E-3</v>
      </c>
      <c r="I10" s="385">
        <v>4.4066638030544614E-2</v>
      </c>
      <c r="J10" s="387">
        <f t="shared" si="0"/>
        <v>3.9219307847184706E-2</v>
      </c>
      <c r="K10" s="388">
        <v>254.23850326322778</v>
      </c>
      <c r="L10" s="385">
        <v>1.2442241704011571E-2</v>
      </c>
      <c r="M10" s="389">
        <f t="shared" si="1"/>
        <v>0.12784054901131872</v>
      </c>
      <c r="N10" s="391">
        <v>1</v>
      </c>
      <c r="O10" s="391">
        <v>8</v>
      </c>
      <c r="P10" s="391">
        <v>4</v>
      </c>
      <c r="Q10" s="393">
        <f t="shared" si="2"/>
        <v>1.1031775021525474</v>
      </c>
      <c r="R10" s="393">
        <f t="shared" si="2"/>
        <v>4.0641311449371962</v>
      </c>
      <c r="S10" s="393">
        <f t="shared" si="2"/>
        <v>10.76551991674263</v>
      </c>
      <c r="T10" s="393">
        <f t="shared" si="2"/>
        <v>1.9963468276778282E-2</v>
      </c>
      <c r="U10" s="393">
        <f t="shared" si="2"/>
        <v>0.35253310424435691</v>
      </c>
      <c r="V10" s="393">
        <f t="shared" si="2"/>
        <v>0.31375446277747765</v>
      </c>
      <c r="W10" s="393">
        <f t="shared" si="2"/>
        <v>2033.9080261058223</v>
      </c>
      <c r="X10" s="393">
        <f t="shared" si="2"/>
        <v>9.9537933632092568E-2</v>
      </c>
      <c r="Y10" s="393">
        <f t="shared" si="2"/>
        <v>1.0227243920905498</v>
      </c>
    </row>
    <row r="11" spans="1:32" s="107" customFormat="1">
      <c r="A11" s="382" t="s">
        <v>148</v>
      </c>
      <c r="B11" s="394" t="s">
        <v>30</v>
      </c>
      <c r="C11" s="406">
        <v>235</v>
      </c>
      <c r="D11" s="406"/>
      <c r="E11" s="385">
        <v>0.13255915042979444</v>
      </c>
      <c r="F11" s="385">
        <v>0.37613902754996803</v>
      </c>
      <c r="G11" s="385">
        <v>1.1048125905075008</v>
      </c>
      <c r="H11" s="385">
        <v>1.8739214348698426E-3</v>
      </c>
      <c r="I11" s="385">
        <v>3.6849578946649579E-2</v>
      </c>
      <c r="J11" s="387">
        <f t="shared" si="0"/>
        <v>3.2796125262518128E-2</v>
      </c>
      <c r="K11" s="388">
        <v>166.54541943331296</v>
      </c>
      <c r="L11" s="385">
        <v>1.1960600302648894E-2</v>
      </c>
      <c r="M11" s="389">
        <f t="shared" si="1"/>
        <v>0.10495719609821258</v>
      </c>
      <c r="N11" s="391">
        <v>1</v>
      </c>
      <c r="O11" s="391">
        <v>8</v>
      </c>
      <c r="P11" s="391">
        <v>4</v>
      </c>
      <c r="Q11" s="393">
        <f t="shared" si="2"/>
        <v>1.0604732034383555</v>
      </c>
      <c r="R11" s="393">
        <f t="shared" si="2"/>
        <v>3.0091122203997442</v>
      </c>
      <c r="S11" s="393">
        <f t="shared" si="2"/>
        <v>8.8385007240600064</v>
      </c>
      <c r="T11" s="393">
        <f t="shared" si="2"/>
        <v>1.4991371478958741E-2</v>
      </c>
      <c r="U11" s="393">
        <f t="shared" si="2"/>
        <v>0.29479663157319663</v>
      </c>
      <c r="V11" s="393">
        <f t="shared" si="2"/>
        <v>0.26236900210014502</v>
      </c>
      <c r="W11" s="393">
        <f t="shared" si="2"/>
        <v>1332.3633554665037</v>
      </c>
      <c r="X11" s="393">
        <f t="shared" si="2"/>
        <v>9.5684802421191151E-2</v>
      </c>
      <c r="Y11" s="393">
        <f t="shared" si="2"/>
        <v>0.83965756878570064</v>
      </c>
    </row>
    <row r="12" spans="1:32" s="107" customFormat="1">
      <c r="A12" s="382" t="s">
        <v>268</v>
      </c>
      <c r="B12" s="394" t="s">
        <v>30</v>
      </c>
      <c r="C12" s="406">
        <v>399</v>
      </c>
      <c r="D12" s="406">
        <v>0.28999999999999998</v>
      </c>
      <c r="E12" s="415">
        <v>0.14677872388921423</v>
      </c>
      <c r="F12" s="386">
        <f>IF($C12&lt;11,'[3]Offroad Tiers EF (2)'!$AB$4*$C12*$D12,IF($C12&lt;25,'[3]Offroad Tiers EF (2)'!$AB$5*$C12*$D12,IF($C12&lt;50,'[3]Offroad Tiers EF (2)'!$AB$6*$C12*$D12,IF($C12&lt;75,'[3]Offroad Tiers EF (2)'!$AB$7*$C12*$D12,IF($C12&lt;100,'[3]Offroad Tiers EF (2)'!$AB$8*$C12*$D12,IF($C12&lt;175,'[3]Offroad Tiers EF (2)'!$AB$9*$C12*$D12,IF($C12&lt;300,'[3]Offroad Tiers EF (2)'!$AB$10*$C12*$D12,IF($C12&lt;600,'[3]Offroad Tiers EF (2)'!$AB$11*$C12*$D12,"!"))))))))</f>
        <v>0.66324074074074058</v>
      </c>
      <c r="G12" s="386">
        <f>IF($C12&lt;11,'[3]Offroad Tiers EF (2)'!$Z$4*$C12*$D12,IF($C12&lt;25,'[3]Offroad Tiers EF (2)'!$Z$5*$C12*$D12,IF($C12&lt;50,'[3]Offroad Tiers EF (2)'!$Z$6*$C12*$D12,IF($C12&lt;75,'[3]Offroad Tiers EF (2)'!$Z$7*$C12*$D12,IF($C12&lt;100,'[3]Offroad Tiers EF (2)'!$Z$8*$C12*$D12,IF($C12&lt;175,'[3]Offroad Tiers EF (2)'!$Z$9*$C12*$D12,IF($C12&lt;300,'[3]Offroad Tiers EF (2)'!$Z$10*$C12*$D12,IF($C12&lt;600,'[3]Offroad Tiers EF (2)'!$Z$11*$C12*$D12,"!"))))))))</f>
        <v>1.1632222222222219</v>
      </c>
      <c r="H12" s="415">
        <v>1.7677529729271738E-3</v>
      </c>
      <c r="I12" s="386">
        <f>IF($C12&lt;11,'[3]Offroad Tiers EF (2)'!$AD$4*$C12*$D12,IF($C12&lt;25,'[3]Offroad Tiers EF (2)'!$AD$5*$C12*$D12,IF($C12&lt;50,'[3]Offroad Tiers EF (2)'!$AD$6*$C12*$D12,IF($C12&lt;75,'[3]Offroad Tiers EF (2)'!$AD$7*$C12*$D12,IF($C12&lt;100,'[3]Offroad Tiers EF (2)'!$AD$8*$C12*$D12,IF($C12&lt;175,'[3]Offroad Tiers EF (2)'!$AD$9*$C12*$D12,IF($C12&lt;300,'[3]Offroad Tiers EF (2)'!$AD$10*$C12*$D12,IF($C12&lt;600,'[3]Offroad Tiers EF (2)'!$AD$11*$C12*$D12,"!"))))))))</f>
        <v>3.8263888888888889E-2</v>
      </c>
      <c r="J12" s="387">
        <f t="shared" si="0"/>
        <v>3.4054861111111112E-2</v>
      </c>
      <c r="K12" s="388">
        <v>180.10131655574588</v>
      </c>
      <c r="L12" s="385">
        <v>1.3243614024502522E-2</v>
      </c>
      <c r="M12" s="389">
        <f t="shared" si="1"/>
        <v>0.11050611111111108</v>
      </c>
      <c r="N12" s="391">
        <v>1</v>
      </c>
      <c r="O12" s="391">
        <v>8</v>
      </c>
      <c r="P12" s="391">
        <v>4</v>
      </c>
      <c r="Q12" s="393">
        <f t="shared" si="2"/>
        <v>1.1742297911137138</v>
      </c>
      <c r="R12" s="393">
        <f t="shared" si="2"/>
        <v>5.3059259259259246</v>
      </c>
      <c r="S12" s="393">
        <f t="shared" si="2"/>
        <v>9.3057777777777755</v>
      </c>
      <c r="T12" s="393">
        <f t="shared" si="2"/>
        <v>1.414202378341739E-2</v>
      </c>
      <c r="U12" s="393">
        <f t="shared" si="2"/>
        <v>0.30611111111111111</v>
      </c>
      <c r="V12" s="393">
        <f t="shared" si="2"/>
        <v>0.2724388888888889</v>
      </c>
      <c r="W12" s="393">
        <f t="shared" si="2"/>
        <v>1440.8105324459671</v>
      </c>
      <c r="X12" s="393">
        <f t="shared" si="2"/>
        <v>0.10594891219602018</v>
      </c>
      <c r="Y12" s="393">
        <f t="shared" si="2"/>
        <v>0.88404888888888866</v>
      </c>
    </row>
    <row r="13" spans="1:32" s="107" customFormat="1">
      <c r="A13" s="59" t="s">
        <v>33</v>
      </c>
      <c r="B13" s="394"/>
      <c r="C13" s="406"/>
      <c r="D13" s="375"/>
      <c r="E13" s="385"/>
      <c r="F13" s="385"/>
      <c r="G13" s="385"/>
      <c r="H13" s="385"/>
      <c r="I13" s="385"/>
      <c r="J13" s="387"/>
      <c r="K13" s="388"/>
      <c r="L13" s="385"/>
      <c r="M13" s="389"/>
      <c r="N13" s="391"/>
      <c r="O13" s="391"/>
      <c r="P13" s="391"/>
      <c r="Q13" s="407">
        <f>SUM(Q8:Q12)</f>
        <v>5.2947457002402718</v>
      </c>
      <c r="R13" s="400">
        <f>SUM(R8:R12)</f>
        <v>17.967603787170077</v>
      </c>
      <c r="S13" s="400">
        <f>SUM(S8:S12)</f>
        <v>41.653194878532915</v>
      </c>
      <c r="T13" s="400">
        <f>SUM(T8:T12)</f>
        <v>7.3117037032859267E-2</v>
      </c>
      <c r="U13" s="400">
        <f>SUM(U8:U12)</f>
        <v>1.473275538474609</v>
      </c>
      <c r="V13" s="400">
        <f>SUM(V8:V12)</f>
        <v>1.311215229242402</v>
      </c>
      <c r="W13" s="400">
        <f>SUM(W8:W12)</f>
        <v>7154.7941667518007</v>
      </c>
      <c r="X13" s="400">
        <f>SUM(X8:X12)</f>
        <v>0.47773643363914586</v>
      </c>
      <c r="Y13" s="400">
        <f>SUM(Y8:Y12)</f>
        <v>3.9570535134606271</v>
      </c>
    </row>
    <row r="16" spans="1:32" s="108" customFormat="1" ht="15" hidden="1">
      <c r="A16" s="416" t="s">
        <v>292</v>
      </c>
      <c r="B16" s="417"/>
      <c r="C16" s="417"/>
      <c r="D16" s="417"/>
      <c r="E16" s="418"/>
      <c r="F16" s="417"/>
      <c r="G16" s="417"/>
      <c r="H16" s="417"/>
      <c r="I16" s="417"/>
      <c r="J16" s="417"/>
      <c r="K16" s="417"/>
      <c r="L16" s="417"/>
      <c r="M16" s="417"/>
      <c r="N16" s="417"/>
      <c r="O16" s="417"/>
      <c r="P16" s="417"/>
      <c r="Q16" s="417"/>
      <c r="R16" s="417"/>
      <c r="S16" s="417"/>
      <c r="T16" s="417"/>
      <c r="U16" s="417"/>
      <c r="W16" s="366"/>
      <c r="Z16" s="367"/>
      <c r="AA16" s="367"/>
      <c r="AB16" s="367"/>
      <c r="AC16" s="367"/>
      <c r="AD16" s="367"/>
      <c r="AE16" s="367"/>
      <c r="AF16" s="82"/>
    </row>
    <row r="17" spans="1:32" s="108" customFormat="1" ht="21" hidden="1">
      <c r="A17" s="419" t="s">
        <v>293</v>
      </c>
      <c r="B17" s="419"/>
      <c r="C17" s="419"/>
      <c r="D17" s="419"/>
      <c r="E17" s="419"/>
      <c r="F17" s="419"/>
      <c r="G17" s="419"/>
      <c r="H17" s="419"/>
      <c r="I17" s="417"/>
      <c r="J17" s="417"/>
      <c r="K17" s="417"/>
      <c r="L17" s="417"/>
      <c r="M17" s="417"/>
      <c r="N17" s="417"/>
      <c r="O17" s="417"/>
      <c r="P17" s="417"/>
      <c r="Q17" s="417"/>
      <c r="R17" s="417"/>
      <c r="S17" s="417"/>
      <c r="T17" s="417"/>
      <c r="U17" s="417"/>
      <c r="W17" s="366"/>
      <c r="Z17" s="367"/>
      <c r="AA17" s="367"/>
      <c r="AB17" s="367"/>
      <c r="AC17" s="367"/>
      <c r="AD17" s="367"/>
      <c r="AE17" s="367"/>
      <c r="AF17" s="82"/>
    </row>
    <row r="18" spans="1:32" s="108" customFormat="1" ht="15" hidden="1">
      <c r="A18" s="420" t="s">
        <v>294</v>
      </c>
      <c r="B18" s="421" t="s">
        <v>295</v>
      </c>
      <c r="C18" s="421" t="s">
        <v>296</v>
      </c>
      <c r="D18" s="421" t="s">
        <v>297</v>
      </c>
      <c r="E18" s="422" t="s">
        <v>298</v>
      </c>
      <c r="F18" s="423" t="s">
        <v>299</v>
      </c>
      <c r="G18" s="424"/>
      <c r="H18" s="424"/>
      <c r="I18" s="424"/>
      <c r="J18" s="424"/>
      <c r="K18" s="424"/>
      <c r="L18" s="424"/>
      <c r="M18" s="424"/>
      <c r="N18" s="424"/>
      <c r="O18" s="424"/>
      <c r="P18" s="424"/>
      <c r="Q18" s="424"/>
      <c r="R18" s="424"/>
      <c r="S18" s="424"/>
      <c r="T18" s="424"/>
      <c r="U18" s="424"/>
      <c r="W18" s="366"/>
      <c r="Z18" s="367"/>
      <c r="AA18" s="367"/>
      <c r="AB18" s="367"/>
      <c r="AC18" s="367"/>
      <c r="AD18" s="367"/>
      <c r="AE18" s="367"/>
      <c r="AF18" s="82"/>
    </row>
    <row r="19" spans="1:32" s="108" customFormat="1" ht="15" hidden="1">
      <c r="A19" s="425"/>
      <c r="B19" s="426"/>
      <c r="C19" s="426"/>
      <c r="D19" s="426"/>
      <c r="E19" s="427"/>
      <c r="F19" s="428"/>
      <c r="G19" s="429" t="s">
        <v>300</v>
      </c>
      <c r="H19" s="421"/>
      <c r="I19" s="421"/>
      <c r="J19" s="421"/>
      <c r="K19" s="430"/>
      <c r="L19" s="420" t="s">
        <v>301</v>
      </c>
      <c r="M19" s="421"/>
      <c r="N19" s="421"/>
      <c r="O19" s="421"/>
      <c r="P19" s="430"/>
      <c r="Q19" s="420" t="s">
        <v>302</v>
      </c>
      <c r="R19" s="421"/>
      <c r="S19" s="421"/>
      <c r="T19" s="421"/>
      <c r="U19" s="430"/>
      <c r="W19" s="366"/>
      <c r="Z19" s="367"/>
      <c r="AA19" s="367"/>
      <c r="AB19" s="367"/>
      <c r="AC19" s="367"/>
      <c r="AD19" s="367"/>
      <c r="AE19" s="367"/>
      <c r="AF19" s="82"/>
    </row>
    <row r="20" spans="1:32" s="108" customFormat="1" ht="15" hidden="1">
      <c r="A20" s="431" t="s">
        <v>303</v>
      </c>
      <c r="B20" s="432" t="s">
        <v>304</v>
      </c>
      <c r="C20" s="432" t="s">
        <v>305</v>
      </c>
      <c r="D20" s="432"/>
      <c r="E20" s="432"/>
      <c r="F20" s="433"/>
      <c r="G20" s="434" t="s">
        <v>55</v>
      </c>
      <c r="H20" s="435" t="s">
        <v>306</v>
      </c>
      <c r="I20" s="435" t="s">
        <v>70</v>
      </c>
      <c r="J20" s="435" t="s">
        <v>307</v>
      </c>
      <c r="K20" s="436" t="s">
        <v>197</v>
      </c>
      <c r="L20" s="434" t="s">
        <v>55</v>
      </c>
      <c r="M20" s="435" t="s">
        <v>306</v>
      </c>
      <c r="N20" s="435" t="s">
        <v>70</v>
      </c>
      <c r="O20" s="435" t="s">
        <v>307</v>
      </c>
      <c r="P20" s="436" t="s">
        <v>197</v>
      </c>
      <c r="Q20" s="434" t="s">
        <v>55</v>
      </c>
      <c r="R20" s="435" t="s">
        <v>306</v>
      </c>
      <c r="S20" s="435" t="s">
        <v>70</v>
      </c>
      <c r="T20" s="435" t="s">
        <v>307</v>
      </c>
      <c r="U20" s="436" t="s">
        <v>197</v>
      </c>
      <c r="W20" s="366"/>
      <c r="Z20" s="367"/>
      <c r="AA20" s="367"/>
      <c r="AB20" s="367"/>
      <c r="AC20" s="367"/>
      <c r="AD20" s="367"/>
      <c r="AE20" s="367"/>
      <c r="AF20" s="82"/>
    </row>
    <row r="21" spans="1:32" s="108" customFormat="1" ht="15" hidden="1">
      <c r="A21" s="431"/>
      <c r="B21" s="432"/>
      <c r="C21" s="432"/>
      <c r="D21" s="432" t="s">
        <v>308</v>
      </c>
      <c r="E21" s="432">
        <v>8.1539999999999998E-3</v>
      </c>
      <c r="F21" s="433">
        <v>19</v>
      </c>
      <c r="G21" s="431">
        <v>2.199837</v>
      </c>
      <c r="H21" s="432">
        <v>23.004097000000002</v>
      </c>
      <c r="I21" s="432">
        <v>2.199837</v>
      </c>
      <c r="J21" s="432">
        <v>1.292</v>
      </c>
      <c r="K21" s="437" t="s">
        <v>309</v>
      </c>
      <c r="L21" s="431">
        <f t="shared" ref="L21:P25" si="3">G21*$E21*$F21*60/453.59</f>
        <v>4.5081939248484318E-2</v>
      </c>
      <c r="M21" s="432">
        <f t="shared" si="3"/>
        <v>0.4714300666004983</v>
      </c>
      <c r="N21" s="432">
        <f t="shared" si="3"/>
        <v>4.5081939248484318E-2</v>
      </c>
      <c r="O21" s="432">
        <f t="shared" si="3"/>
        <v>2.647735514451377E-2</v>
      </c>
      <c r="P21" s="437" t="e">
        <f t="shared" si="3"/>
        <v>#VALUE!</v>
      </c>
      <c r="Q21" s="431"/>
      <c r="R21" s="432"/>
      <c r="S21" s="432"/>
      <c r="T21" s="432"/>
      <c r="U21" s="437"/>
      <c r="W21" s="366"/>
      <c r="Z21" s="367"/>
      <c r="AA21" s="367"/>
      <c r="AB21" s="367"/>
      <c r="AC21" s="367"/>
      <c r="AD21" s="367"/>
      <c r="AE21" s="367"/>
      <c r="AF21" s="82"/>
    </row>
    <row r="22" spans="1:32" s="108" customFormat="1" ht="15" hidden="1">
      <c r="A22" s="431"/>
      <c r="B22" s="432"/>
      <c r="C22" s="432"/>
      <c r="D22" s="432" t="s">
        <v>310</v>
      </c>
      <c r="E22" s="432">
        <v>3.1642000000000003E-2</v>
      </c>
      <c r="F22" s="433">
        <v>10.4</v>
      </c>
      <c r="G22" s="431">
        <v>6.5999939999999997</v>
      </c>
      <c r="H22" s="432">
        <v>0.40267500000000001</v>
      </c>
      <c r="I22" s="432">
        <v>6.5999939999999997</v>
      </c>
      <c r="J22" s="432">
        <v>1.292</v>
      </c>
      <c r="K22" s="437" t="s">
        <v>309</v>
      </c>
      <c r="L22" s="431">
        <f t="shared" si="3"/>
        <v>0.28729534234077475</v>
      </c>
      <c r="M22" s="432">
        <f t="shared" si="3"/>
        <v>1.7528296537401622E-2</v>
      </c>
      <c r="N22" s="432">
        <f t="shared" si="3"/>
        <v>0.28729534234077475</v>
      </c>
      <c r="O22" s="432">
        <f t="shared" si="3"/>
        <v>5.6240290870610034E-2</v>
      </c>
      <c r="P22" s="437" t="e">
        <f t="shared" si="3"/>
        <v>#VALUE!</v>
      </c>
      <c r="Q22" s="431"/>
      <c r="R22" s="432"/>
      <c r="S22" s="432"/>
      <c r="T22" s="432"/>
      <c r="U22" s="437"/>
      <c r="W22" s="366"/>
      <c r="Z22" s="367"/>
      <c r="AA22" s="367"/>
      <c r="AB22" s="367"/>
      <c r="AC22" s="367"/>
      <c r="AD22" s="367"/>
      <c r="AE22" s="367"/>
      <c r="AF22" s="82"/>
    </row>
    <row r="23" spans="1:32" s="108" customFormat="1" ht="15" hidden="1">
      <c r="A23" s="431"/>
      <c r="B23" s="432"/>
      <c r="C23" s="432"/>
      <c r="D23" s="432" t="s">
        <v>311</v>
      </c>
      <c r="E23" s="432">
        <v>2.8926E-2</v>
      </c>
      <c r="F23" s="433">
        <v>0.09</v>
      </c>
      <c r="G23" s="431">
        <v>5.9811420000000002</v>
      </c>
      <c r="H23" s="432">
        <v>0.40833700000000001</v>
      </c>
      <c r="I23" s="432">
        <v>5.9811420000000002</v>
      </c>
      <c r="J23" s="432">
        <v>1.292</v>
      </c>
      <c r="K23" s="437" t="s">
        <v>309</v>
      </c>
      <c r="L23" s="431">
        <f t="shared" si="3"/>
        <v>2.0596943778672366E-3</v>
      </c>
      <c r="M23" s="432">
        <f t="shared" si="3"/>
        <v>1.4061686266187527E-4</v>
      </c>
      <c r="N23" s="432">
        <f t="shared" si="3"/>
        <v>2.0596943778672366E-3</v>
      </c>
      <c r="O23" s="432">
        <f t="shared" si="3"/>
        <v>4.449192371965873E-4</v>
      </c>
      <c r="P23" s="437" t="e">
        <f t="shared" si="3"/>
        <v>#VALUE!</v>
      </c>
      <c r="Q23" s="431">
        <f>$E23*G23*3600/453.59</f>
        <v>1.3731295852448246</v>
      </c>
      <c r="R23" s="432">
        <f>$E23*H23*3600/453.59</f>
        <v>9.3744575107916853E-2</v>
      </c>
      <c r="S23" s="432">
        <f>$E23*I23*3600/453.59</f>
        <v>1.3731295852448246</v>
      </c>
      <c r="T23" s="432">
        <f>$E23*J23*3600/453.59</f>
        <v>0.29661282479772488</v>
      </c>
      <c r="U23" s="437" t="s">
        <v>309</v>
      </c>
      <c r="W23" s="366"/>
      <c r="Z23" s="367"/>
      <c r="AA23" s="367"/>
      <c r="AB23" s="367"/>
      <c r="AC23" s="367"/>
      <c r="AD23" s="367"/>
      <c r="AE23" s="367"/>
      <c r="AF23" s="82"/>
    </row>
    <row r="24" spans="1:32" s="108" customFormat="1" ht="15" hidden="1">
      <c r="A24" s="431"/>
      <c r="B24" s="432"/>
      <c r="C24" s="432"/>
      <c r="D24" s="432" t="s">
        <v>312</v>
      </c>
      <c r="E24" s="432">
        <v>1.0515999999999999E-2</v>
      </c>
      <c r="F24" s="433">
        <v>10.050000000000001</v>
      </c>
      <c r="G24" s="431">
        <v>2.200637</v>
      </c>
      <c r="H24" s="432">
        <v>5.9887670000000002</v>
      </c>
      <c r="I24" s="432">
        <v>2.200637</v>
      </c>
      <c r="J24" s="432">
        <v>1.292</v>
      </c>
      <c r="K24" s="437" t="s">
        <v>309</v>
      </c>
      <c r="L24" s="431">
        <f t="shared" si="3"/>
        <v>3.0764710225701625E-2</v>
      </c>
      <c r="M24" s="432">
        <f t="shared" si="3"/>
        <v>8.3722431897784333E-2</v>
      </c>
      <c r="N24" s="432">
        <f t="shared" si="3"/>
        <v>3.0764710225701625E-2</v>
      </c>
      <c r="O24" s="432">
        <f t="shared" si="3"/>
        <v>1.8062045494830134E-2</v>
      </c>
      <c r="P24" s="437" t="e">
        <f t="shared" si="3"/>
        <v>#VALUE!</v>
      </c>
      <c r="Q24" s="431"/>
      <c r="R24" s="432"/>
      <c r="S24" s="432"/>
      <c r="T24" s="432"/>
      <c r="U24" s="437"/>
      <c r="W24" s="366"/>
      <c r="Z24" s="367"/>
      <c r="AA24" s="367"/>
      <c r="AB24" s="367"/>
      <c r="AC24" s="367"/>
      <c r="AD24" s="367"/>
      <c r="AE24" s="367"/>
      <c r="AF24" s="82"/>
    </row>
    <row r="25" spans="1:32" s="108" customFormat="1" ht="15.75" hidden="1" thickBot="1">
      <c r="A25" s="438"/>
      <c r="B25" s="439"/>
      <c r="C25" s="439"/>
      <c r="D25" s="439" t="s">
        <v>313</v>
      </c>
      <c r="E25" s="439">
        <v>8.1539999999999998E-3</v>
      </c>
      <c r="F25" s="440">
        <v>7</v>
      </c>
      <c r="G25" s="438">
        <v>2.199837</v>
      </c>
      <c r="H25" s="439">
        <v>23.004097000000002</v>
      </c>
      <c r="I25" s="439">
        <v>2.199837</v>
      </c>
      <c r="J25" s="439">
        <v>1.292</v>
      </c>
      <c r="K25" s="441" t="s">
        <v>309</v>
      </c>
      <c r="L25" s="438">
        <f t="shared" si="3"/>
        <v>1.6609135512599488E-2</v>
      </c>
      <c r="M25" s="439">
        <f t="shared" si="3"/>
        <v>0.17368476137913094</v>
      </c>
      <c r="N25" s="439">
        <f t="shared" si="3"/>
        <v>1.6609135512599488E-2</v>
      </c>
      <c r="O25" s="439">
        <f t="shared" si="3"/>
        <v>9.7548150532419144E-3</v>
      </c>
      <c r="P25" s="441" t="e">
        <f t="shared" si="3"/>
        <v>#VALUE!</v>
      </c>
      <c r="Q25" s="438"/>
      <c r="R25" s="439"/>
      <c r="S25" s="439"/>
      <c r="T25" s="439"/>
      <c r="U25" s="441"/>
      <c r="W25" s="366"/>
      <c r="Z25" s="367"/>
      <c r="AA25" s="367"/>
      <c r="AB25" s="367"/>
      <c r="AC25" s="367"/>
      <c r="AD25" s="367"/>
      <c r="AE25" s="367"/>
      <c r="AF25" s="82"/>
    </row>
    <row r="26" spans="1:32" s="108" customFormat="1" ht="16.5" hidden="1" thickTop="1" thickBot="1">
      <c r="A26" s="442"/>
      <c r="B26" s="443"/>
      <c r="C26" s="443"/>
      <c r="D26" s="443"/>
      <c r="E26" s="443"/>
      <c r="F26" s="444"/>
      <c r="G26" s="442"/>
      <c r="H26" s="445" t="s">
        <v>314</v>
      </c>
      <c r="I26" s="446"/>
      <c r="J26" s="446"/>
      <c r="K26" s="446"/>
      <c r="L26" s="447">
        <f>SUM(L21:L25)</f>
        <v>0.38181082170542735</v>
      </c>
      <c r="M26" s="448">
        <f>SUM(M21:M25)</f>
        <v>0.74650617327747704</v>
      </c>
      <c r="N26" s="448">
        <f>SUM(N21:N25)</f>
        <v>0.38181082170542735</v>
      </c>
      <c r="O26" s="448">
        <f>SUM(O21:O25)</f>
        <v>0.11097942580039243</v>
      </c>
      <c r="P26" s="449"/>
      <c r="Q26" s="442"/>
      <c r="R26" s="443"/>
      <c r="S26" s="443"/>
      <c r="T26" s="450"/>
      <c r="U26" s="450"/>
      <c r="W26" s="366"/>
      <c r="Z26" s="367"/>
      <c r="AA26" s="367"/>
      <c r="AB26" s="367"/>
      <c r="AC26" s="367"/>
      <c r="AD26" s="367"/>
      <c r="AE26" s="367"/>
      <c r="AF26" s="82"/>
    </row>
    <row r="27" spans="1:32" hidden="1"/>
    <row r="28" spans="1:32" s="108" customFormat="1" ht="15.75" hidden="1">
      <c r="A28" s="451" t="s">
        <v>315</v>
      </c>
      <c r="B28" s="452"/>
      <c r="C28" s="452"/>
      <c r="D28" s="452"/>
      <c r="E28" s="453"/>
      <c r="F28" s="365"/>
      <c r="G28" s="365"/>
      <c r="H28" s="365"/>
      <c r="I28" s="365"/>
      <c r="J28" s="365"/>
      <c r="K28" s="365"/>
      <c r="L28" s="365"/>
      <c r="M28" s="365"/>
      <c r="N28" s="107"/>
      <c r="O28" s="52"/>
      <c r="P28" s="52"/>
      <c r="W28" s="366"/>
      <c r="Z28" s="367"/>
      <c r="AA28" s="367"/>
      <c r="AB28" s="367"/>
      <c r="AC28" s="367"/>
      <c r="AD28" s="367"/>
      <c r="AE28" s="367"/>
      <c r="AF28" s="82"/>
    </row>
    <row r="29" spans="1:32" s="108" customFormat="1" ht="15" hidden="1">
      <c r="A29" s="454" t="s">
        <v>316</v>
      </c>
      <c r="B29" s="452"/>
      <c r="C29" s="452"/>
      <c r="D29" s="452"/>
      <c r="E29" s="453"/>
      <c r="F29" s="365"/>
      <c r="G29" s="365"/>
      <c r="H29" s="365"/>
      <c r="I29" s="365"/>
      <c r="J29" s="365"/>
      <c r="K29" s="365"/>
      <c r="L29" s="365"/>
      <c r="M29" s="365"/>
      <c r="N29" s="107"/>
      <c r="O29" s="52"/>
      <c r="P29" s="52"/>
      <c r="W29" s="366"/>
      <c r="Z29" s="367"/>
      <c r="AA29" s="367"/>
      <c r="AB29" s="367"/>
      <c r="AC29" s="367"/>
      <c r="AD29" s="367"/>
      <c r="AE29" s="367"/>
      <c r="AF29" s="82"/>
    </row>
    <row r="30" spans="1:32" s="108" customFormat="1" ht="15.75" hidden="1">
      <c r="A30" s="455" t="s">
        <v>317</v>
      </c>
      <c r="B30" s="456"/>
      <c r="C30" s="457" t="s">
        <v>318</v>
      </c>
      <c r="D30" s="457"/>
      <c r="E30" s="458"/>
      <c r="F30" s="365"/>
      <c r="G30" s="365"/>
      <c r="H30" s="365"/>
      <c r="I30" s="365"/>
      <c r="J30" s="365"/>
      <c r="K30" s="365"/>
      <c r="L30" s="365"/>
      <c r="M30" s="365"/>
      <c r="N30" s="107"/>
      <c r="O30" s="52"/>
      <c r="P30" s="52"/>
      <c r="W30" s="366"/>
      <c r="Z30" s="367"/>
      <c r="AA30" s="367"/>
      <c r="AB30" s="367"/>
      <c r="AC30" s="367"/>
      <c r="AD30" s="367"/>
      <c r="AE30" s="367"/>
      <c r="AF30" s="82"/>
    </row>
    <row r="31" spans="1:32" s="365" customFormat="1" ht="19.5" hidden="1" thickBot="1">
      <c r="A31" s="459"/>
      <c r="B31" s="460"/>
      <c r="C31" s="461" t="s">
        <v>55</v>
      </c>
      <c r="D31" s="461" t="s">
        <v>319</v>
      </c>
      <c r="E31" s="462" t="s">
        <v>320</v>
      </c>
      <c r="N31" s="107"/>
      <c r="O31" s="52"/>
      <c r="P31" s="52"/>
      <c r="Q31" s="108"/>
      <c r="R31" s="108"/>
      <c r="S31" s="108"/>
      <c r="T31" s="108"/>
      <c r="U31" s="108"/>
      <c r="V31" s="108"/>
      <c r="W31" s="366"/>
      <c r="X31" s="108"/>
      <c r="Y31" s="108"/>
      <c r="Z31" s="367"/>
      <c r="AA31" s="367"/>
      <c r="AB31" s="367"/>
      <c r="AC31" s="367"/>
      <c r="AD31" s="367"/>
      <c r="AE31" s="367"/>
      <c r="AF31" s="82"/>
    </row>
    <row r="32" spans="1:32" s="365" customFormat="1" ht="15" hidden="1">
      <c r="A32" s="463" t="s">
        <v>321</v>
      </c>
      <c r="B32" s="464"/>
      <c r="C32" s="465" t="e">
        <f>#REF!</f>
        <v>#REF!</v>
      </c>
      <c r="D32" s="465" t="e">
        <f>#REF!</f>
        <v>#REF!</v>
      </c>
      <c r="E32" s="466" t="e">
        <f>#REF!</f>
        <v>#REF!</v>
      </c>
      <c r="N32" s="107"/>
      <c r="O32" s="52"/>
      <c r="P32" s="52"/>
      <c r="Q32" s="108"/>
      <c r="R32" s="108"/>
      <c r="S32" s="108"/>
      <c r="T32" s="108"/>
      <c r="U32" s="108"/>
      <c r="V32" s="108"/>
      <c r="W32" s="366"/>
      <c r="X32" s="108"/>
      <c r="Y32" s="108"/>
      <c r="Z32" s="367"/>
      <c r="AA32" s="367"/>
      <c r="AB32" s="367"/>
      <c r="AC32" s="367"/>
      <c r="AD32" s="367"/>
      <c r="AE32" s="367"/>
      <c r="AF32" s="82"/>
    </row>
    <row r="33" spans="1:32" s="365" customFormat="1" ht="15" hidden="1">
      <c r="A33" s="467" t="s">
        <v>322</v>
      </c>
      <c r="B33" s="467"/>
      <c r="C33" s="468">
        <f>3*Q23</f>
        <v>4.1193887557344739</v>
      </c>
      <c r="D33" s="468">
        <f>3*R23</f>
        <v>0.28123372532375057</v>
      </c>
      <c r="E33" s="468">
        <f>3*S23</f>
        <v>4.1193887557344739</v>
      </c>
      <c r="N33" s="107"/>
      <c r="O33" s="52"/>
      <c r="P33" s="52"/>
      <c r="Q33" s="108"/>
      <c r="R33" s="108"/>
      <c r="S33" s="108"/>
      <c r="T33" s="108"/>
      <c r="U33" s="108"/>
      <c r="V33" s="108"/>
      <c r="W33" s="366"/>
      <c r="X33" s="108"/>
      <c r="Y33" s="108"/>
      <c r="Z33" s="367"/>
      <c r="AA33" s="367"/>
      <c r="AB33" s="367"/>
      <c r="AC33" s="367"/>
      <c r="AD33" s="367"/>
      <c r="AE33" s="367"/>
      <c r="AF33" s="82"/>
    </row>
    <row r="34" spans="1:32" s="365" customFormat="1" ht="15.75" hidden="1" thickBot="1">
      <c r="A34" s="469" t="s">
        <v>323</v>
      </c>
      <c r="B34" s="470"/>
      <c r="C34" s="471" t="e">
        <f>C32+C33</f>
        <v>#REF!</v>
      </c>
      <c r="D34" s="471" t="e">
        <f>D32+D33</f>
        <v>#REF!</v>
      </c>
      <c r="E34" s="471" t="e">
        <f>E32+E33</f>
        <v>#REF!</v>
      </c>
      <c r="N34" s="107"/>
      <c r="O34" s="52"/>
      <c r="P34" s="52"/>
      <c r="Q34" s="108"/>
      <c r="R34" s="108"/>
      <c r="S34" s="108"/>
      <c r="T34" s="108"/>
      <c r="U34" s="108"/>
      <c r="V34" s="108"/>
      <c r="W34" s="366"/>
      <c r="X34" s="108"/>
      <c r="Y34" s="108"/>
      <c r="Z34" s="367"/>
      <c r="AA34" s="367"/>
      <c r="AB34" s="367"/>
      <c r="AC34" s="367"/>
      <c r="AD34" s="367"/>
      <c r="AE34" s="367"/>
      <c r="AF34" s="82"/>
    </row>
    <row r="35" spans="1:32" s="365" customFormat="1" ht="15" hidden="1">
      <c r="A35" s="472" t="s">
        <v>324</v>
      </c>
      <c r="B35" s="472"/>
      <c r="C35" s="472"/>
      <c r="D35" s="472"/>
      <c r="E35" s="473"/>
      <c r="N35" s="107"/>
      <c r="O35" s="52"/>
      <c r="P35" s="52"/>
      <c r="Q35" s="108"/>
      <c r="R35" s="108"/>
      <c r="S35" s="108"/>
      <c r="T35" s="108"/>
      <c r="U35" s="108"/>
      <c r="V35" s="108"/>
      <c r="W35" s="366"/>
      <c r="X35" s="108"/>
      <c r="Y35" s="108"/>
      <c r="Z35" s="367"/>
      <c r="AA35" s="367"/>
      <c r="AB35" s="367"/>
      <c r="AC35" s="367"/>
      <c r="AD35" s="367"/>
      <c r="AE35" s="367"/>
      <c r="AF35" s="82"/>
    </row>
    <row r="36" spans="1:32" hidden="1"/>
    <row r="37" spans="1:32" s="365" customFormat="1" ht="23.25" hidden="1">
      <c r="A37" s="474" t="s">
        <v>325</v>
      </c>
      <c r="B37" s="474"/>
      <c r="C37" s="474"/>
      <c r="D37" s="474"/>
      <c r="E37" s="474"/>
      <c r="F37" s="474"/>
      <c r="G37" s="474"/>
      <c r="H37" s="474"/>
      <c r="I37" s="474"/>
      <c r="J37" s="474"/>
      <c r="K37" s="474"/>
      <c r="L37" s="417"/>
      <c r="N37" s="107"/>
      <c r="O37" s="52"/>
      <c r="P37" s="52"/>
      <c r="Q37" s="108"/>
      <c r="R37" s="108"/>
      <c r="S37" s="108"/>
      <c r="T37" s="108"/>
      <c r="U37" s="108"/>
      <c r="V37" s="108"/>
      <c r="W37" s="366"/>
      <c r="X37" s="108"/>
      <c r="Y37" s="108"/>
      <c r="Z37" s="367"/>
      <c r="AA37" s="367"/>
      <c r="AB37" s="367"/>
      <c r="AC37" s="367"/>
      <c r="AD37" s="367"/>
      <c r="AE37" s="367"/>
      <c r="AF37" s="82"/>
    </row>
    <row r="38" spans="1:32" s="365" customFormat="1" ht="21" hidden="1">
      <c r="A38" s="419" t="s">
        <v>293</v>
      </c>
      <c r="B38" s="419"/>
      <c r="C38" s="419"/>
      <c r="D38" s="419"/>
      <c r="E38" s="419"/>
      <c r="F38" s="419"/>
      <c r="G38" s="419"/>
      <c r="H38" s="419"/>
      <c r="I38" s="419"/>
      <c r="J38" s="419"/>
      <c r="K38" s="419"/>
      <c r="L38" s="417"/>
      <c r="N38" s="107"/>
      <c r="O38" s="52"/>
      <c r="P38" s="52"/>
      <c r="Q38" s="108"/>
      <c r="R38" s="108"/>
      <c r="S38" s="108"/>
      <c r="T38" s="108"/>
      <c r="U38" s="108"/>
      <c r="V38" s="108"/>
      <c r="W38" s="366"/>
      <c r="X38" s="108"/>
      <c r="Y38" s="108"/>
      <c r="Z38" s="367"/>
      <c r="AA38" s="367"/>
      <c r="AB38" s="367"/>
      <c r="AC38" s="367"/>
      <c r="AD38" s="367"/>
      <c r="AE38" s="367"/>
      <c r="AF38" s="82"/>
    </row>
    <row r="39" spans="1:32" s="365" customFormat="1" ht="15.75" hidden="1">
      <c r="A39" s="475" t="s">
        <v>326</v>
      </c>
      <c r="B39" s="475"/>
      <c r="C39" s="475"/>
      <c r="D39" s="475"/>
      <c r="E39" s="476"/>
      <c r="F39" s="477"/>
      <c r="G39" s="477"/>
      <c r="H39" s="477"/>
      <c r="I39" s="477"/>
      <c r="J39" s="477"/>
      <c r="K39" s="477"/>
      <c r="L39" s="477"/>
      <c r="N39" s="107"/>
      <c r="O39" s="52"/>
      <c r="P39" s="52"/>
      <c r="Q39" s="108"/>
      <c r="R39" s="108"/>
      <c r="S39" s="108"/>
      <c r="T39" s="108"/>
      <c r="U39" s="108"/>
      <c r="V39" s="108"/>
      <c r="W39" s="366"/>
      <c r="X39" s="108"/>
      <c r="Y39" s="108"/>
      <c r="Z39" s="367"/>
      <c r="AA39" s="367"/>
      <c r="AB39" s="367"/>
      <c r="AC39" s="367"/>
      <c r="AD39" s="367"/>
      <c r="AE39" s="367"/>
      <c r="AF39" s="82"/>
    </row>
    <row r="40" spans="1:32" s="365" customFormat="1" ht="15" hidden="1">
      <c r="A40" s="478" t="s">
        <v>327</v>
      </c>
      <c r="B40" s="479" t="s">
        <v>328</v>
      </c>
      <c r="C40" s="479" t="s">
        <v>329</v>
      </c>
      <c r="D40" s="480"/>
      <c r="E40" s="477"/>
      <c r="F40" s="477"/>
      <c r="G40" s="479"/>
      <c r="H40" s="477"/>
      <c r="I40" s="477"/>
      <c r="J40" s="477"/>
      <c r="K40" s="477"/>
      <c r="L40" s="417"/>
      <c r="N40" s="107"/>
      <c r="O40" s="52"/>
      <c r="P40" s="52"/>
      <c r="Q40" s="108"/>
      <c r="R40" s="108"/>
      <c r="S40" s="108"/>
      <c r="T40" s="108"/>
      <c r="U40" s="108"/>
      <c r="V40" s="108"/>
      <c r="W40" s="366"/>
      <c r="X40" s="108"/>
      <c r="Y40" s="108"/>
      <c r="Z40" s="367"/>
      <c r="AA40" s="367"/>
      <c r="AB40" s="367"/>
      <c r="AC40" s="367"/>
      <c r="AD40" s="367"/>
      <c r="AE40" s="367"/>
      <c r="AF40" s="82"/>
    </row>
    <row r="41" spans="1:32" s="365" customFormat="1" ht="17.25" hidden="1">
      <c r="A41" s="481">
        <v>6.84</v>
      </c>
      <c r="B41" s="477" t="s">
        <v>330</v>
      </c>
      <c r="C41" s="477" t="s">
        <v>331</v>
      </c>
      <c r="D41" s="480"/>
      <c r="E41" s="477"/>
      <c r="F41" s="477"/>
      <c r="G41" s="479"/>
      <c r="H41" s="477"/>
      <c r="I41" s="477"/>
      <c r="J41" s="477"/>
      <c r="K41" s="477"/>
      <c r="L41" s="417"/>
      <c r="N41" s="107"/>
      <c r="O41" s="52"/>
      <c r="P41" s="52"/>
      <c r="Q41" s="108"/>
      <c r="R41" s="108"/>
      <c r="S41" s="108"/>
      <c r="T41" s="108"/>
      <c r="U41" s="108"/>
      <c r="V41" s="108"/>
      <c r="W41" s="366"/>
      <c r="X41" s="108"/>
      <c r="Y41" s="108"/>
      <c r="Z41" s="367"/>
      <c r="AA41" s="367"/>
      <c r="AB41" s="367"/>
      <c r="AC41" s="367"/>
      <c r="AD41" s="367"/>
      <c r="AE41" s="367"/>
      <c r="AF41" s="82"/>
    </row>
    <row r="42" spans="1:32" s="365" customFormat="1" ht="15" hidden="1">
      <c r="A42" s="477">
        <v>142</v>
      </c>
      <c r="B42" s="477" t="s">
        <v>332</v>
      </c>
      <c r="C42" s="477" t="s">
        <v>333</v>
      </c>
      <c r="D42" s="480"/>
      <c r="E42" s="477"/>
      <c r="F42" s="477"/>
      <c r="G42" s="479"/>
      <c r="H42" s="477"/>
      <c r="I42" s="477"/>
      <c r="J42" s="477"/>
      <c r="K42" s="477"/>
      <c r="L42" s="417"/>
      <c r="N42" s="107"/>
      <c r="O42" s="52"/>
      <c r="P42" s="52"/>
      <c r="Q42" s="108"/>
      <c r="R42" s="108"/>
      <c r="S42" s="108"/>
      <c r="T42" s="108"/>
      <c r="U42" s="108"/>
      <c r="V42" s="108"/>
      <c r="W42" s="366"/>
      <c r="X42" s="108"/>
      <c r="Y42" s="108"/>
      <c r="Z42" s="367"/>
      <c r="AA42" s="367"/>
      <c r="AB42" s="367"/>
      <c r="AC42" s="367"/>
      <c r="AD42" s="367"/>
      <c r="AE42" s="367"/>
      <c r="AF42" s="82"/>
    </row>
    <row r="43" spans="1:32" s="365" customFormat="1" ht="15" hidden="1">
      <c r="A43" s="482">
        <f>+A42/A$44</f>
        <v>0.20913107511045656</v>
      </c>
      <c r="B43" s="483" t="s">
        <v>334</v>
      </c>
      <c r="C43" s="483" t="s">
        <v>335</v>
      </c>
      <c r="D43" s="484"/>
      <c r="E43" s="483"/>
      <c r="F43" s="483"/>
      <c r="G43" s="485"/>
      <c r="H43" s="483"/>
      <c r="I43" s="483"/>
      <c r="J43" s="483"/>
      <c r="K43" s="483"/>
      <c r="L43" s="486"/>
      <c r="N43" s="107"/>
      <c r="O43" s="52"/>
      <c r="P43" s="52"/>
      <c r="Q43" s="108"/>
      <c r="R43" s="108"/>
      <c r="S43" s="108"/>
      <c r="T43" s="108"/>
      <c r="U43" s="108"/>
      <c r="V43" s="108"/>
      <c r="W43" s="366"/>
      <c r="X43" s="108"/>
      <c r="Y43" s="108"/>
      <c r="Z43" s="367"/>
      <c r="AA43" s="367"/>
      <c r="AB43" s="367"/>
      <c r="AC43" s="367"/>
      <c r="AD43" s="367"/>
      <c r="AE43" s="367"/>
      <c r="AF43" s="82"/>
    </row>
    <row r="44" spans="1:32" s="365" customFormat="1" ht="15" hidden="1">
      <c r="A44" s="477">
        <v>679</v>
      </c>
      <c r="B44" s="477" t="s">
        <v>332</v>
      </c>
      <c r="C44" s="477" t="s">
        <v>336</v>
      </c>
      <c r="D44" s="480"/>
      <c r="E44" s="477"/>
      <c r="F44" s="477"/>
      <c r="G44" s="479"/>
      <c r="H44" s="477"/>
      <c r="I44" s="477"/>
      <c r="J44" s="477"/>
      <c r="K44" s="477"/>
      <c r="L44" s="417"/>
      <c r="N44" s="107"/>
      <c r="O44" s="52"/>
      <c r="P44" s="52"/>
      <c r="Q44" s="108"/>
      <c r="R44" s="108"/>
      <c r="S44" s="108"/>
      <c r="T44" s="108"/>
      <c r="U44" s="108"/>
      <c r="V44" s="108"/>
      <c r="W44" s="366"/>
      <c r="X44" s="108"/>
      <c r="Y44" s="108"/>
      <c r="Z44" s="367"/>
      <c r="AA44" s="367"/>
      <c r="AB44" s="367"/>
      <c r="AC44" s="367"/>
      <c r="AD44" s="367"/>
      <c r="AE44" s="367"/>
      <c r="AF44" s="82"/>
    </row>
    <row r="45" spans="1:32" s="365" customFormat="1" ht="15" hidden="1">
      <c r="A45" s="482">
        <f>+A44/A$44</f>
        <v>1</v>
      </c>
      <c r="B45" s="483" t="s">
        <v>334</v>
      </c>
      <c r="C45" s="483" t="s">
        <v>337</v>
      </c>
      <c r="D45" s="484"/>
      <c r="E45" s="483"/>
      <c r="F45" s="483"/>
      <c r="G45" s="485"/>
      <c r="H45" s="483"/>
      <c r="I45" s="483"/>
      <c r="J45" s="483"/>
      <c r="K45" s="483"/>
      <c r="L45" s="486"/>
      <c r="N45" s="107"/>
      <c r="O45" s="52"/>
      <c r="P45" s="52"/>
      <c r="Q45" s="108"/>
      <c r="R45" s="108"/>
      <c r="S45" s="108"/>
      <c r="T45" s="108"/>
      <c r="U45" s="108"/>
      <c r="V45" s="108"/>
      <c r="W45" s="366"/>
      <c r="X45" s="108"/>
      <c r="Y45" s="108"/>
      <c r="Z45" s="367"/>
      <c r="AA45" s="367"/>
      <c r="AB45" s="367"/>
      <c r="AC45" s="367"/>
      <c r="AD45" s="367"/>
      <c r="AE45" s="367"/>
      <c r="AF45" s="82"/>
    </row>
    <row r="46" spans="1:32" s="365" customFormat="1" ht="18" hidden="1">
      <c r="A46" s="477">
        <v>8.32</v>
      </c>
      <c r="B46" s="477" t="s">
        <v>338</v>
      </c>
      <c r="C46" s="477" t="s">
        <v>339</v>
      </c>
      <c r="D46" s="487"/>
      <c r="E46" s="477"/>
      <c r="F46" s="477"/>
      <c r="G46" s="477"/>
      <c r="H46" s="477"/>
      <c r="I46" s="477"/>
      <c r="J46" s="477"/>
      <c r="K46" s="477"/>
      <c r="L46" s="417"/>
      <c r="N46" s="107"/>
      <c r="O46" s="52"/>
      <c r="P46" s="52"/>
      <c r="Q46" s="108"/>
      <c r="R46" s="108"/>
      <c r="S46" s="108"/>
      <c r="T46" s="108"/>
      <c r="U46" s="108"/>
      <c r="V46" s="108"/>
      <c r="W46" s="366"/>
      <c r="X46" s="108"/>
      <c r="Y46" s="108"/>
      <c r="Z46" s="367"/>
      <c r="AA46" s="367"/>
      <c r="AB46" s="367"/>
      <c r="AC46" s="367"/>
      <c r="AD46" s="367"/>
      <c r="AE46" s="367"/>
      <c r="AF46" s="82"/>
    </row>
    <row r="47" spans="1:32" s="365" customFormat="1" ht="18" hidden="1">
      <c r="A47" s="477">
        <v>0.31</v>
      </c>
      <c r="B47" s="477" t="s">
        <v>340</v>
      </c>
      <c r="C47" s="477" t="s">
        <v>341</v>
      </c>
      <c r="D47" s="487"/>
      <c r="E47" s="477"/>
      <c r="F47" s="477"/>
      <c r="G47" s="477"/>
      <c r="H47" s="477"/>
      <c r="I47" s="477"/>
      <c r="J47" s="477"/>
      <c r="K47" s="477"/>
      <c r="L47" s="417"/>
      <c r="N47" s="107"/>
      <c r="O47" s="52"/>
      <c r="P47" s="52"/>
      <c r="Q47" s="108"/>
      <c r="R47" s="108"/>
      <c r="S47" s="108"/>
      <c r="T47" s="108"/>
      <c r="U47" s="108"/>
      <c r="V47" s="108"/>
      <c r="W47" s="366"/>
      <c r="X47" s="108"/>
      <c r="Y47" s="108"/>
      <c r="Z47" s="367"/>
      <c r="AA47" s="367"/>
      <c r="AB47" s="367"/>
      <c r="AC47" s="367"/>
      <c r="AD47" s="367"/>
      <c r="AE47" s="367"/>
      <c r="AF47" s="82"/>
    </row>
    <row r="48" spans="1:32" s="365" customFormat="1" ht="18" hidden="1">
      <c r="A48" s="477">
        <v>0.27</v>
      </c>
      <c r="B48" s="477" t="s">
        <v>342</v>
      </c>
      <c r="C48" s="477" t="s">
        <v>343</v>
      </c>
      <c r="D48" s="487"/>
      <c r="E48" s="477"/>
      <c r="F48" s="477"/>
      <c r="G48" s="477"/>
      <c r="H48" s="477"/>
      <c r="I48" s="477"/>
      <c r="J48" s="477"/>
      <c r="K48" s="477"/>
      <c r="L48" s="417"/>
      <c r="N48" s="107"/>
      <c r="O48" s="52"/>
      <c r="P48" s="52"/>
      <c r="Q48" s="108"/>
      <c r="R48" s="108"/>
      <c r="S48" s="108"/>
      <c r="T48" s="108"/>
      <c r="U48" s="108"/>
      <c r="V48" s="108"/>
      <c r="W48" s="366"/>
      <c r="X48" s="108"/>
      <c r="Y48" s="108"/>
      <c r="Z48" s="367"/>
      <c r="AA48" s="367"/>
      <c r="AB48" s="367"/>
      <c r="AC48" s="367"/>
      <c r="AD48" s="367"/>
      <c r="AE48" s="367"/>
      <c r="AF48" s="82"/>
    </row>
    <row r="49" spans="1:32" s="365" customFormat="1" ht="15" hidden="1">
      <c r="A49" s="477"/>
      <c r="B49" s="477"/>
      <c r="C49" s="477"/>
      <c r="D49" s="477"/>
      <c r="E49" s="487"/>
      <c r="F49" s="477"/>
      <c r="G49" s="477"/>
      <c r="H49" s="477"/>
      <c r="I49" s="477"/>
      <c r="J49" s="477"/>
      <c r="K49" s="477"/>
      <c r="L49" s="417"/>
      <c r="N49" s="107"/>
      <c r="O49" s="52"/>
      <c r="P49" s="52"/>
      <c r="Q49" s="108"/>
      <c r="R49" s="108"/>
      <c r="S49" s="108"/>
      <c r="T49" s="108"/>
      <c r="U49" s="108"/>
      <c r="V49" s="108"/>
      <c r="W49" s="366"/>
      <c r="X49" s="108"/>
      <c r="Y49" s="108"/>
      <c r="Z49" s="367"/>
      <c r="AA49" s="367"/>
      <c r="AB49" s="367"/>
      <c r="AC49" s="367"/>
      <c r="AD49" s="367"/>
      <c r="AE49" s="367"/>
      <c r="AF49" s="82"/>
    </row>
    <row r="50" spans="1:32" s="365" customFormat="1" ht="15" hidden="1">
      <c r="A50" s="488" t="s">
        <v>344</v>
      </c>
      <c r="B50" s="488"/>
      <c r="C50" s="488"/>
      <c r="D50" s="488"/>
      <c r="E50" s="489"/>
      <c r="F50" s="490"/>
      <c r="G50" s="490"/>
      <c r="H50" s="491"/>
      <c r="I50" s="491"/>
      <c r="J50" s="491"/>
      <c r="K50" s="491"/>
      <c r="L50" s="491"/>
      <c r="N50" s="107"/>
      <c r="O50" s="52"/>
      <c r="P50" s="52"/>
      <c r="Q50" s="108"/>
      <c r="R50" s="108"/>
      <c r="S50" s="108"/>
      <c r="T50" s="108"/>
      <c r="U50" s="108"/>
      <c r="V50" s="108"/>
      <c r="W50" s="366"/>
      <c r="X50" s="108"/>
      <c r="Y50" s="108"/>
      <c r="Z50" s="367"/>
      <c r="AA50" s="367"/>
      <c r="AB50" s="367"/>
      <c r="AC50" s="367"/>
      <c r="AD50" s="367"/>
      <c r="AE50" s="367"/>
      <c r="AF50" s="82"/>
    </row>
    <row r="51" spans="1:32" s="365" customFormat="1" ht="15" hidden="1">
      <c r="A51" s="488" t="s">
        <v>345</v>
      </c>
      <c r="B51" s="488"/>
      <c r="C51" s="488"/>
      <c r="D51" s="488"/>
      <c r="E51" s="489"/>
      <c r="F51" s="490"/>
      <c r="G51" s="490"/>
      <c r="H51" s="491"/>
      <c r="I51" s="491"/>
      <c r="J51" s="491"/>
      <c r="K51" s="491"/>
      <c r="L51" s="491"/>
      <c r="N51" s="107"/>
      <c r="O51" s="52"/>
      <c r="P51" s="52"/>
      <c r="Q51" s="108"/>
      <c r="R51" s="108"/>
      <c r="S51" s="108"/>
      <c r="T51" s="108"/>
      <c r="U51" s="108"/>
      <c r="V51" s="108"/>
      <c r="W51" s="366"/>
      <c r="X51" s="108"/>
      <c r="Y51" s="108"/>
      <c r="Z51" s="367"/>
      <c r="AA51" s="367"/>
      <c r="AB51" s="367"/>
      <c r="AC51" s="367"/>
      <c r="AD51" s="367"/>
      <c r="AE51" s="367"/>
      <c r="AF51" s="82"/>
    </row>
    <row r="52" spans="1:32" s="365" customFormat="1" ht="15" hidden="1">
      <c r="A52" s="488" t="s">
        <v>346</v>
      </c>
      <c r="B52" s="488"/>
      <c r="C52" s="488"/>
      <c r="D52" s="488"/>
      <c r="E52" s="489"/>
      <c r="F52" s="490"/>
      <c r="G52" s="490"/>
      <c r="H52" s="491"/>
      <c r="I52" s="491"/>
      <c r="J52" s="491"/>
      <c r="K52" s="491"/>
      <c r="L52" s="491"/>
      <c r="N52" s="107"/>
      <c r="O52" s="52"/>
      <c r="P52" s="52"/>
      <c r="Q52" s="108"/>
      <c r="R52" s="108"/>
      <c r="S52" s="108"/>
      <c r="T52" s="108"/>
      <c r="U52" s="108"/>
      <c r="V52" s="108"/>
      <c r="W52" s="366"/>
      <c r="X52" s="108"/>
      <c r="Y52" s="108"/>
      <c r="Z52" s="367"/>
      <c r="AA52" s="367"/>
      <c r="AB52" s="367"/>
      <c r="AC52" s="367"/>
      <c r="AD52" s="367"/>
      <c r="AE52" s="367"/>
      <c r="AF52" s="82"/>
    </row>
    <row r="53" spans="1:32" s="365" customFormat="1" ht="15" hidden="1">
      <c r="A53" s="488"/>
      <c r="B53" s="488"/>
      <c r="C53" s="488"/>
      <c r="D53" s="488"/>
      <c r="E53" s="489"/>
      <c r="F53" s="490"/>
      <c r="G53" s="490"/>
      <c r="H53" s="491"/>
      <c r="I53" s="491"/>
      <c r="J53" s="491"/>
      <c r="K53" s="491"/>
      <c r="L53" s="491"/>
      <c r="N53" s="107"/>
      <c r="O53" s="52"/>
      <c r="P53" s="52"/>
      <c r="Q53" s="108"/>
      <c r="R53" s="108"/>
      <c r="S53" s="108"/>
      <c r="T53" s="108"/>
      <c r="U53" s="108"/>
      <c r="V53" s="108"/>
      <c r="W53" s="366"/>
      <c r="X53" s="108"/>
      <c r="Y53" s="108"/>
      <c r="Z53" s="367"/>
      <c r="AA53" s="367"/>
      <c r="AB53" s="367"/>
      <c r="AC53" s="367"/>
      <c r="AD53" s="367"/>
      <c r="AE53" s="367"/>
      <c r="AF53" s="82"/>
    </row>
    <row r="54" spans="1:32" s="365" customFormat="1" ht="15" hidden="1">
      <c r="A54" s="417"/>
      <c r="B54" s="417"/>
      <c r="C54" s="417"/>
      <c r="D54" s="417"/>
      <c r="E54" s="418"/>
      <c r="F54" s="417"/>
      <c r="G54" s="417"/>
      <c r="H54" s="417"/>
      <c r="I54" s="417"/>
      <c r="J54" s="417"/>
      <c r="K54" s="417"/>
      <c r="L54" s="417"/>
      <c r="N54" s="107"/>
      <c r="O54" s="52"/>
      <c r="P54" s="52"/>
      <c r="Q54" s="108"/>
      <c r="R54" s="108"/>
      <c r="S54" s="108"/>
      <c r="T54" s="108"/>
      <c r="U54" s="108"/>
      <c r="V54" s="108"/>
      <c r="W54" s="366"/>
      <c r="X54" s="108"/>
      <c r="Y54" s="108"/>
      <c r="Z54" s="367"/>
      <c r="AA54" s="367"/>
      <c r="AB54" s="367"/>
      <c r="AC54" s="367"/>
      <c r="AD54" s="367"/>
      <c r="AE54" s="367"/>
      <c r="AF54" s="82"/>
    </row>
    <row r="55" spans="1:32" s="365" customFormat="1" ht="15.75" hidden="1">
      <c r="A55" s="492" t="s">
        <v>347</v>
      </c>
      <c r="B55" s="492"/>
      <c r="C55" s="492"/>
      <c r="D55" s="492"/>
      <c r="E55" s="492"/>
      <c r="F55" s="492"/>
      <c r="G55" s="492"/>
      <c r="H55" s="492"/>
      <c r="I55" s="492"/>
      <c r="J55" s="492"/>
      <c r="K55" s="492"/>
      <c r="L55" s="477"/>
      <c r="N55" s="107"/>
      <c r="O55" s="52"/>
      <c r="P55" s="52"/>
      <c r="Q55" s="108"/>
      <c r="R55" s="108"/>
      <c r="S55" s="108"/>
      <c r="T55" s="108"/>
      <c r="U55" s="108"/>
      <c r="V55" s="108"/>
      <c r="W55" s="366"/>
      <c r="X55" s="108"/>
      <c r="Y55" s="108"/>
      <c r="Z55" s="367"/>
      <c r="AA55" s="367"/>
      <c r="AB55" s="367"/>
      <c r="AC55" s="367"/>
      <c r="AD55" s="367"/>
      <c r="AE55" s="367"/>
      <c r="AF55" s="82"/>
    </row>
    <row r="56" spans="1:32" s="365" customFormat="1" ht="15.75" hidden="1">
      <c r="A56" s="493" t="s">
        <v>317</v>
      </c>
      <c r="B56" s="494"/>
      <c r="C56" s="495" t="s">
        <v>348</v>
      </c>
      <c r="D56" s="496" t="s">
        <v>349</v>
      </c>
      <c r="E56" s="497"/>
      <c r="F56" s="497"/>
      <c r="G56" s="498"/>
      <c r="H56" s="499" t="s">
        <v>350</v>
      </c>
      <c r="I56" s="500" t="s">
        <v>351</v>
      </c>
      <c r="J56" s="457"/>
      <c r="K56" s="457"/>
      <c r="L56" s="458"/>
      <c r="N56" s="107"/>
      <c r="O56" s="52"/>
      <c r="P56" s="52"/>
      <c r="Q56" s="108"/>
      <c r="R56" s="108"/>
      <c r="S56" s="108"/>
      <c r="T56" s="108"/>
      <c r="U56" s="108"/>
      <c r="V56" s="108"/>
      <c r="W56" s="366"/>
      <c r="X56" s="108"/>
      <c r="Y56" s="108"/>
      <c r="Z56" s="367"/>
      <c r="AA56" s="367"/>
      <c r="AB56" s="367"/>
      <c r="AC56" s="367"/>
      <c r="AD56" s="367"/>
      <c r="AE56" s="367"/>
      <c r="AF56" s="82"/>
    </row>
    <row r="57" spans="1:32" s="365" customFormat="1" ht="19.5" hidden="1" thickBot="1">
      <c r="A57" s="501"/>
      <c r="B57" s="502"/>
      <c r="C57" s="503"/>
      <c r="D57" s="504" t="s">
        <v>352</v>
      </c>
      <c r="E57" s="461" t="s">
        <v>353</v>
      </c>
      <c r="F57" s="462" t="s">
        <v>354</v>
      </c>
      <c r="G57" s="462" t="s">
        <v>355</v>
      </c>
      <c r="H57" s="505"/>
      <c r="I57" s="504" t="s">
        <v>352</v>
      </c>
      <c r="J57" s="461" t="s">
        <v>353</v>
      </c>
      <c r="K57" s="461" t="s">
        <v>354</v>
      </c>
      <c r="L57" s="462" t="s">
        <v>355</v>
      </c>
      <c r="N57" s="107"/>
      <c r="O57" s="52"/>
      <c r="P57" s="52"/>
      <c r="Q57" s="108"/>
      <c r="R57" s="108"/>
      <c r="S57" s="108"/>
      <c r="T57" s="108"/>
      <c r="U57" s="108"/>
      <c r="V57" s="108"/>
      <c r="W57" s="366"/>
      <c r="X57" s="108"/>
      <c r="Y57" s="108"/>
      <c r="Z57" s="367"/>
      <c r="AA57" s="367"/>
      <c r="AB57" s="367"/>
      <c r="AC57" s="367"/>
      <c r="AD57" s="367"/>
      <c r="AE57" s="367"/>
      <c r="AF57" s="82"/>
    </row>
    <row r="58" spans="1:32" s="365" customFormat="1" ht="15.75" hidden="1">
      <c r="A58" s="506" t="s">
        <v>356</v>
      </c>
      <c r="B58" s="507"/>
      <c r="C58" s="508"/>
      <c r="D58" s="509"/>
      <c r="E58" s="510"/>
      <c r="F58" s="511"/>
      <c r="G58" s="511"/>
      <c r="H58" s="512"/>
      <c r="I58" s="509"/>
      <c r="J58" s="510"/>
      <c r="K58" s="510"/>
      <c r="L58" s="511"/>
      <c r="N58" s="107"/>
      <c r="O58" s="52"/>
      <c r="P58" s="52"/>
      <c r="Q58" s="108"/>
      <c r="R58" s="108"/>
      <c r="S58" s="108"/>
      <c r="T58" s="108"/>
      <c r="U58" s="108"/>
      <c r="V58" s="108"/>
      <c r="W58" s="366"/>
      <c r="X58" s="108"/>
      <c r="Y58" s="108"/>
      <c r="Z58" s="367"/>
      <c r="AA58" s="367"/>
      <c r="AB58" s="367"/>
      <c r="AC58" s="367"/>
      <c r="AD58" s="367"/>
      <c r="AE58" s="367"/>
      <c r="AF58" s="82"/>
    </row>
    <row r="59" spans="1:32" s="365" customFormat="1" ht="15" hidden="1">
      <c r="A59" s="506" t="s">
        <v>357</v>
      </c>
      <c r="B59" s="507"/>
      <c r="C59" s="513">
        <v>0.43333333333333335</v>
      </c>
      <c r="D59" s="514">
        <v>7.4847563352826524E-2</v>
      </c>
      <c r="E59" s="515">
        <v>1.3335136452241716E-5</v>
      </c>
      <c r="F59" s="516">
        <v>1.1614473684210528E-5</v>
      </c>
      <c r="G59" s="466">
        <v>7.9225359600389886E-2</v>
      </c>
      <c r="H59" s="517">
        <v>4</v>
      </c>
      <c r="I59" s="514">
        <f t="shared" ref="I59:K61" si="4">+D59*$H$59</f>
        <v>0.2993902534113061</v>
      </c>
      <c r="J59" s="518">
        <f t="shared" si="4"/>
        <v>5.3340545808966865E-5</v>
      </c>
      <c r="K59" s="518">
        <f t="shared" si="4"/>
        <v>4.6457894736842111E-5</v>
      </c>
      <c r="L59" s="466">
        <f>+I59+(J59*310)+(K59*21)</f>
        <v>0.31690143840155954</v>
      </c>
      <c r="N59" s="107"/>
      <c r="O59" s="52"/>
      <c r="P59" s="52"/>
      <c r="Q59" s="108"/>
      <c r="R59" s="108"/>
      <c r="S59" s="108"/>
      <c r="T59" s="108"/>
      <c r="U59" s="108"/>
      <c r="V59" s="108"/>
      <c r="W59" s="366"/>
      <c r="X59" s="108"/>
      <c r="Y59" s="108"/>
      <c r="Z59" s="367"/>
      <c r="AA59" s="367"/>
      <c r="AB59" s="367"/>
      <c r="AC59" s="367"/>
      <c r="AD59" s="367"/>
      <c r="AE59" s="367"/>
      <c r="AF59" s="82"/>
    </row>
    <row r="60" spans="1:32" s="365" customFormat="1" ht="15" hidden="1">
      <c r="A60" s="519" t="s">
        <v>358</v>
      </c>
      <c r="B60" s="520"/>
      <c r="C60" s="521">
        <v>0.34233333333333332</v>
      </c>
      <c r="D60" s="522">
        <v>5.9129575048732945E-2</v>
      </c>
      <c r="E60" s="523">
        <v>1.0534757797270956E-5</v>
      </c>
      <c r="F60" s="524">
        <v>9.1754342105263171E-6</v>
      </c>
      <c r="G60" s="466">
        <v>6.2588034084307992E-2</v>
      </c>
      <c r="H60" s="525"/>
      <c r="I60" s="514">
        <f t="shared" si="4"/>
        <v>0.23651830019493178</v>
      </c>
      <c r="J60" s="518">
        <f t="shared" si="4"/>
        <v>4.2139031189083825E-5</v>
      </c>
      <c r="K60" s="518">
        <f t="shared" si="4"/>
        <v>3.6701736842105268E-5</v>
      </c>
      <c r="L60" s="466">
        <f>+I60+(J60*310)+(K60*21)</f>
        <v>0.25035213633723197</v>
      </c>
      <c r="N60" s="107"/>
      <c r="O60" s="52"/>
      <c r="P60" s="52"/>
      <c r="Q60" s="108"/>
      <c r="R60" s="108"/>
      <c r="S60" s="108"/>
      <c r="T60" s="108"/>
      <c r="U60" s="108"/>
      <c r="V60" s="108"/>
      <c r="W60" s="366"/>
      <c r="X60" s="108"/>
      <c r="Y60" s="108"/>
      <c r="Z60" s="367"/>
      <c r="AA60" s="367"/>
      <c r="AB60" s="367"/>
      <c r="AC60" s="367"/>
      <c r="AD60" s="367"/>
      <c r="AE60" s="367"/>
      <c r="AF60" s="82"/>
    </row>
    <row r="61" spans="1:32" s="365" customFormat="1" ht="15" hidden="1">
      <c r="A61" s="520" t="s">
        <v>359</v>
      </c>
      <c r="B61" s="520"/>
      <c r="C61" s="526">
        <v>3</v>
      </c>
      <c r="D61" s="468">
        <v>0.51817543859649129</v>
      </c>
      <c r="E61" s="523">
        <v>9.2320175438596495E-5</v>
      </c>
      <c r="F61" s="523">
        <v>8.040789473684213E-5</v>
      </c>
      <c r="G61" s="468">
        <v>0.54848325877192994</v>
      </c>
      <c r="H61" s="527"/>
      <c r="I61" s="514">
        <f t="shared" si="4"/>
        <v>2.0727017543859652</v>
      </c>
      <c r="J61" s="518">
        <f t="shared" si="4"/>
        <v>3.6928070175438598E-4</v>
      </c>
      <c r="K61" s="518">
        <f t="shared" si="4"/>
        <v>3.2163157894736852E-4</v>
      </c>
      <c r="L61" s="466">
        <f>+I61+(J61*310)+(K61*21)</f>
        <v>2.1939330350877198</v>
      </c>
      <c r="N61" s="107"/>
      <c r="O61" s="52"/>
      <c r="P61" s="52"/>
      <c r="Q61" s="108"/>
      <c r="R61" s="108"/>
      <c r="S61" s="108"/>
      <c r="T61" s="108"/>
      <c r="U61" s="108"/>
      <c r="V61" s="108"/>
      <c r="W61" s="366"/>
      <c r="X61" s="108"/>
      <c r="Y61" s="108"/>
      <c r="Z61" s="367"/>
      <c r="AA61" s="367"/>
      <c r="AB61" s="367"/>
      <c r="AC61" s="367"/>
      <c r="AD61" s="367"/>
      <c r="AE61" s="367"/>
      <c r="AF61" s="82"/>
    </row>
    <row r="62" spans="1:32" s="365" customFormat="1" hidden="1">
      <c r="A62" s="52"/>
      <c r="B62" s="364"/>
      <c r="C62" s="364"/>
      <c r="D62" s="528">
        <f>SUM(D59:D61)</f>
        <v>0.65215257699805074</v>
      </c>
      <c r="E62" s="365">
        <f>SUM(E59:E61)</f>
        <v>1.1619006968810916E-4</v>
      </c>
      <c r="F62" s="365">
        <f>SUM(F59:F61)</f>
        <v>1.0119780263157897E-4</v>
      </c>
      <c r="G62" s="365">
        <f>SUM(G59:G61)</f>
        <v>0.69029665245662786</v>
      </c>
      <c r="I62" s="365">
        <f>SUM(I59:I61)</f>
        <v>2.6086103079922029</v>
      </c>
      <c r="J62" s="365">
        <f>SUM(J59:J61)</f>
        <v>4.6476027875243665E-4</v>
      </c>
      <c r="K62" s="365">
        <f>SUM(K59:K61)</f>
        <v>4.0479121052631588E-4</v>
      </c>
      <c r="L62" s="365">
        <f>SUM(L59:L61)</f>
        <v>2.7611866098265114</v>
      </c>
      <c r="N62" s="107"/>
      <c r="O62" s="52"/>
      <c r="P62" s="52"/>
      <c r="Q62" s="108"/>
      <c r="R62" s="108"/>
      <c r="S62" s="108"/>
      <c r="T62" s="108"/>
      <c r="U62" s="108"/>
      <c r="V62" s="108"/>
      <c r="W62" s="366"/>
      <c r="X62" s="108"/>
      <c r="Y62" s="108"/>
      <c r="Z62" s="367"/>
      <c r="AA62" s="367"/>
      <c r="AB62" s="367"/>
      <c r="AC62" s="367"/>
      <c r="AD62" s="367"/>
      <c r="AE62" s="367"/>
      <c r="AF62" s="82"/>
    </row>
    <row r="63" spans="1:32" hidden="1"/>
    <row r="64" spans="1:32" hidden="1"/>
    <row r="65" hidden="1"/>
  </sheetData>
  <mergeCells count="30">
    <mergeCell ref="A58:B58"/>
    <mergeCell ref="A59:B59"/>
    <mergeCell ref="H59:H61"/>
    <mergeCell ref="A60:B60"/>
    <mergeCell ref="A61:B61"/>
    <mergeCell ref="A34:B34"/>
    <mergeCell ref="A37:K37"/>
    <mergeCell ref="A38:K38"/>
    <mergeCell ref="A55:K55"/>
    <mergeCell ref="A56:B57"/>
    <mergeCell ref="C56:C57"/>
    <mergeCell ref="D56:G56"/>
    <mergeCell ref="H56:H57"/>
    <mergeCell ref="I56:L56"/>
    <mergeCell ref="L19:P19"/>
    <mergeCell ref="Q19:U19"/>
    <mergeCell ref="H26:K26"/>
    <mergeCell ref="A30:B31"/>
    <mergeCell ref="C30:E30"/>
    <mergeCell ref="A32:B32"/>
    <mergeCell ref="E3:L3"/>
    <mergeCell ref="Q3:X3"/>
    <mergeCell ref="A17:H17"/>
    <mergeCell ref="A18:A19"/>
    <mergeCell ref="B18:B19"/>
    <mergeCell ref="C18:C19"/>
    <mergeCell ref="D18:D19"/>
    <mergeCell ref="E18:E19"/>
    <mergeCell ref="F18:F19"/>
    <mergeCell ref="G19:K19"/>
  </mergeCells>
  <pageMargins left="0.75" right="0.75" top="1" bottom="1" header="0.5" footer="0.5"/>
  <pageSetup scale="32" orientation="landscape" r:id="rId1"/>
  <headerFooter alignWithMargins="0">
    <oddHeader xml:space="preserve">&amp;CTable B-4
Construction Heavy Equipment Emissions
TL 6965 Construction
</oddHeader>
    <oddFooter>&amp;CB-4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D350"/>
  <sheetViews>
    <sheetView zoomScale="75" workbookViewId="0">
      <selection activeCell="A2" sqref="A2"/>
    </sheetView>
  </sheetViews>
  <sheetFormatPr defaultRowHeight="12.75"/>
  <cols>
    <col min="1" max="1" width="36.5703125" style="52" customWidth="1"/>
    <col min="2" max="2" width="25.7109375" style="52" customWidth="1"/>
    <col min="3" max="3" width="11.140625" style="52" bestFit="1" customWidth="1"/>
    <col min="4" max="4" width="10.85546875" style="52" customWidth="1"/>
    <col min="5" max="5" width="10.140625" style="52" bestFit="1" customWidth="1"/>
    <col min="6" max="6" width="9.28515625" style="52" bestFit="1" customWidth="1"/>
    <col min="7" max="7" width="11.7109375" style="52" bestFit="1" customWidth="1"/>
    <col min="8" max="8" width="9.28515625" style="52" bestFit="1" customWidth="1"/>
    <col min="9" max="9" width="11.5703125" style="52" bestFit="1" customWidth="1"/>
    <col min="10" max="11" width="9.28515625" style="52" bestFit="1" customWidth="1"/>
    <col min="12" max="13" width="11.5703125" style="52" bestFit="1" customWidth="1"/>
    <col min="14" max="14" width="9.28515625" style="52" bestFit="1" customWidth="1"/>
    <col min="15" max="16" width="10.5703125" style="52" bestFit="1" customWidth="1"/>
    <col min="17" max="17" width="9.28515625" style="52" bestFit="1" customWidth="1"/>
    <col min="18" max="18" width="11.5703125" style="52" bestFit="1" customWidth="1"/>
    <col min="19" max="30" width="9.28515625" style="52" bestFit="1" customWidth="1"/>
    <col min="31" max="16384" width="9.140625" style="52"/>
  </cols>
  <sheetData>
    <row r="1" spans="1:30">
      <c r="A1" s="107" t="s">
        <v>367</v>
      </c>
    </row>
    <row r="6" spans="1:30" ht="26.25" customHeight="1">
      <c r="A6" s="259" t="s">
        <v>49</v>
      </c>
      <c r="B6" s="259" t="s">
        <v>50</v>
      </c>
      <c r="C6" s="259" t="s">
        <v>51</v>
      </c>
      <c r="D6" s="259" t="s">
        <v>52</v>
      </c>
      <c r="E6" s="53" t="s">
        <v>53</v>
      </c>
      <c r="F6" s="53" t="s">
        <v>54</v>
      </c>
      <c r="G6" s="250" t="s">
        <v>55</v>
      </c>
      <c r="H6" s="250" t="s">
        <v>56</v>
      </c>
      <c r="I6" s="246" t="s">
        <v>57</v>
      </c>
      <c r="J6" s="250" t="s">
        <v>58</v>
      </c>
      <c r="K6" s="262" t="s">
        <v>59</v>
      </c>
      <c r="L6" s="263"/>
      <c r="M6" s="263"/>
      <c r="N6" s="262" t="s">
        <v>60</v>
      </c>
      <c r="O6" s="263"/>
      <c r="P6" s="263"/>
      <c r="Q6" s="250" t="s">
        <v>61</v>
      </c>
      <c r="R6" s="246" t="s">
        <v>62</v>
      </c>
      <c r="S6" s="246" t="s">
        <v>63</v>
      </c>
      <c r="T6" s="255" t="s">
        <v>64</v>
      </c>
      <c r="U6" s="256"/>
      <c r="V6" s="256"/>
      <c r="W6" s="256"/>
      <c r="X6" s="256"/>
      <c r="Y6" s="257"/>
      <c r="Z6" s="257"/>
      <c r="AA6" s="257"/>
      <c r="AB6" s="257"/>
      <c r="AC6" s="257"/>
      <c r="AD6" s="414"/>
    </row>
    <row r="7" spans="1:30" ht="63.75">
      <c r="A7" s="260"/>
      <c r="B7" s="260"/>
      <c r="C7" s="261"/>
      <c r="D7" s="261"/>
      <c r="E7" s="56" t="s">
        <v>65</v>
      </c>
      <c r="F7" s="56" t="s">
        <v>66</v>
      </c>
      <c r="G7" s="249" t="s">
        <v>67</v>
      </c>
      <c r="H7" s="58" t="s">
        <v>67</v>
      </c>
      <c r="I7" s="58" t="s">
        <v>67</v>
      </c>
      <c r="J7" s="58" t="s">
        <v>67</v>
      </c>
      <c r="K7" s="246" t="s">
        <v>67</v>
      </c>
      <c r="L7" s="246" t="s">
        <v>68</v>
      </c>
      <c r="M7" s="246" t="s">
        <v>69</v>
      </c>
      <c r="N7" s="246" t="s">
        <v>67</v>
      </c>
      <c r="O7" s="246" t="s">
        <v>68</v>
      </c>
      <c r="P7" s="246" t="s">
        <v>69</v>
      </c>
      <c r="Q7" s="58" t="s">
        <v>67</v>
      </c>
      <c r="R7" s="246" t="s">
        <v>67</v>
      </c>
      <c r="S7" s="246" t="s">
        <v>67</v>
      </c>
      <c r="T7" s="59" t="s">
        <v>55</v>
      </c>
      <c r="U7" s="59" t="s">
        <v>70</v>
      </c>
      <c r="V7" s="59" t="s">
        <v>71</v>
      </c>
      <c r="W7" s="59" t="s">
        <v>58</v>
      </c>
      <c r="X7" s="59" t="s">
        <v>59</v>
      </c>
      <c r="Y7" s="59" t="s">
        <v>60</v>
      </c>
      <c r="Z7" s="60" t="s">
        <v>72</v>
      </c>
      <c r="AA7" s="60" t="s">
        <v>73</v>
      </c>
      <c r="AB7" s="60" t="s">
        <v>61</v>
      </c>
      <c r="AC7" s="60" t="s">
        <v>62</v>
      </c>
      <c r="AD7" s="60" t="s">
        <v>63</v>
      </c>
    </row>
    <row r="8" spans="1:30">
      <c r="A8" s="59" t="s">
        <v>289</v>
      </c>
      <c r="B8" s="56"/>
      <c r="C8" s="62"/>
      <c r="D8" s="62"/>
      <c r="E8" s="56"/>
      <c r="F8" s="56"/>
      <c r="G8" s="249"/>
      <c r="H8" s="58"/>
      <c r="I8" s="58"/>
      <c r="J8" s="58"/>
      <c r="K8" s="246"/>
      <c r="L8" s="246"/>
      <c r="M8" s="246"/>
      <c r="N8" s="246"/>
      <c r="O8" s="246"/>
      <c r="P8" s="246"/>
      <c r="Q8" s="58"/>
      <c r="R8" s="246"/>
      <c r="S8" s="246"/>
      <c r="T8" s="59"/>
      <c r="U8" s="59"/>
      <c r="V8" s="59"/>
      <c r="W8" s="59"/>
      <c r="X8" s="59"/>
      <c r="Y8" s="59"/>
      <c r="Z8" s="60"/>
      <c r="AA8" s="60"/>
      <c r="AB8" s="60"/>
      <c r="AC8" s="60"/>
      <c r="AD8" s="60"/>
    </row>
    <row r="9" spans="1:30">
      <c r="A9" s="63" t="s">
        <v>360</v>
      </c>
      <c r="B9" s="64" t="s">
        <v>75</v>
      </c>
      <c r="C9" s="65">
        <v>1</v>
      </c>
      <c r="D9" s="66"/>
      <c r="E9" s="66">
        <v>35</v>
      </c>
      <c r="F9" s="66">
        <v>60</v>
      </c>
      <c r="G9" s="248">
        <v>0.29359784527024901</v>
      </c>
      <c r="H9" s="248">
        <v>0.52495992407160696</v>
      </c>
      <c r="I9" s="248">
        <v>6.8870576596294295E-2</v>
      </c>
      <c r="J9" s="248">
        <v>3.18613688227605E-3</v>
      </c>
      <c r="K9" s="248">
        <v>5.72559379422466E-2</v>
      </c>
      <c r="L9" s="68">
        <v>7.99995847163921E-3</v>
      </c>
      <c r="M9" s="68">
        <v>3.6749815577381599E-2</v>
      </c>
      <c r="N9" s="248">
        <v>5.2675464005054601E-2</v>
      </c>
      <c r="O9" s="68">
        <v>1.9999896145790402E-3</v>
      </c>
      <c r="P9" s="68">
        <v>1.57499200131354E-2</v>
      </c>
      <c r="Q9" s="248">
        <v>261.42417260810902</v>
      </c>
      <c r="R9" s="68">
        <f>0.000057143*Q9</f>
        <v>1.4938561495345172E-2</v>
      </c>
      <c r="S9" s="69">
        <f>0.000025616*Q9</f>
        <v>6.6966416055293208E-3</v>
      </c>
      <c r="T9" s="70">
        <f>C9*($F9*$G9)/453.59</f>
        <v>3.883655000378082E-2</v>
      </c>
      <c r="U9" s="70">
        <f>C9*($F9*$H9)/453.59</f>
        <v>6.9440674274777708E-2</v>
      </c>
      <c r="V9" s="70">
        <f>C9*(($F9*$I9))/453.59</f>
        <v>9.110065468325268E-3</v>
      </c>
      <c r="W9" s="70">
        <f>C9*($F9*$J9)/453.59</f>
        <v>4.214559689070813E-4</v>
      </c>
      <c r="X9" s="70">
        <f>C9*(($F9*($K9+$L9+$M9)))/453.59</f>
        <v>1.3493116513759219E-2</v>
      </c>
      <c r="Y9" s="70">
        <f>C9*(($F9*($N9+$O9+$P9)))/453.59</f>
        <v>9.3157309860582085E-3</v>
      </c>
      <c r="Z9" s="70">
        <f>C9*(F9)*$B$397</f>
        <v>0</v>
      </c>
      <c r="AA9" s="70">
        <f>Z9*0.21</f>
        <v>0</v>
      </c>
      <c r="AB9" s="70">
        <f>C9*(($F9*($Q9)))/453.59</f>
        <v>34.580679372310989</v>
      </c>
      <c r="AC9" s="70">
        <f>C9*(($F9*($R9)))/453.59</f>
        <v>1.9760437613719666E-3</v>
      </c>
      <c r="AD9" s="70">
        <f>C9*(($F9*($S9)))/453.59</f>
        <v>8.8581868280111829E-4</v>
      </c>
    </row>
    <row r="10" spans="1:30">
      <c r="A10" s="63" t="s">
        <v>361</v>
      </c>
      <c r="B10" s="64" t="s">
        <v>75</v>
      </c>
      <c r="C10" s="65">
        <v>1</v>
      </c>
      <c r="D10" s="66"/>
      <c r="E10" s="66">
        <v>35</v>
      </c>
      <c r="F10" s="66">
        <v>60</v>
      </c>
      <c r="G10" s="248">
        <v>0.29359784527024901</v>
      </c>
      <c r="H10" s="248">
        <v>0.52495992407160696</v>
      </c>
      <c r="I10" s="248">
        <v>6.8870576596294295E-2</v>
      </c>
      <c r="J10" s="248">
        <v>3.18613688227605E-3</v>
      </c>
      <c r="K10" s="248">
        <v>5.72559379422466E-2</v>
      </c>
      <c r="L10" s="68">
        <v>7.99995847163921E-3</v>
      </c>
      <c r="M10" s="68">
        <v>3.6749815577381599E-2</v>
      </c>
      <c r="N10" s="248">
        <v>5.2675464005054601E-2</v>
      </c>
      <c r="O10" s="68">
        <v>1.9999896145790402E-3</v>
      </c>
      <c r="P10" s="68">
        <v>1.57499200131354E-2</v>
      </c>
      <c r="Q10" s="248">
        <v>261.42417260810902</v>
      </c>
      <c r="R10" s="68">
        <f>0.000057143*Q10</f>
        <v>1.4938561495345172E-2</v>
      </c>
      <c r="S10" s="69">
        <f>0.000025616*Q10</f>
        <v>6.6966416055293208E-3</v>
      </c>
      <c r="T10" s="70">
        <f>C10*($F10*$G10)/453.59</f>
        <v>3.883655000378082E-2</v>
      </c>
      <c r="U10" s="70">
        <f>C10*($F10*$H10)/453.59</f>
        <v>6.9440674274777708E-2</v>
      </c>
      <c r="V10" s="70">
        <f>C10*(($F10*$I10))/453.59</f>
        <v>9.110065468325268E-3</v>
      </c>
      <c r="W10" s="70">
        <f>C10*($F10*$J10)/453.59</f>
        <v>4.214559689070813E-4</v>
      </c>
      <c r="X10" s="70">
        <f>C10*(($F10*($K10+$L10+$M10)))/453.59</f>
        <v>1.3493116513759219E-2</v>
      </c>
      <c r="Y10" s="70">
        <f>C10*(($F10*($N10+$O10+$P10)))/453.59</f>
        <v>9.3157309860582085E-3</v>
      </c>
      <c r="Z10" s="70">
        <f>C10*(F10)*$B$397</f>
        <v>0</v>
      </c>
      <c r="AA10" s="70">
        <f>Z10*0.21</f>
        <v>0</v>
      </c>
      <c r="AB10" s="70">
        <f>C10*(($F10*($Q10)))/453.59</f>
        <v>34.580679372310989</v>
      </c>
      <c r="AC10" s="70">
        <f>C10*(($F10*($R10)))/453.59</f>
        <v>1.9760437613719666E-3</v>
      </c>
      <c r="AD10" s="70">
        <f>C10*(($F10*($S10)))/453.59</f>
        <v>8.8581868280111829E-4</v>
      </c>
    </row>
    <row r="11" spans="1:30">
      <c r="A11" s="63" t="s">
        <v>76</v>
      </c>
      <c r="B11" s="64" t="s">
        <v>77</v>
      </c>
      <c r="C11" s="71">
        <v>1</v>
      </c>
      <c r="D11" s="66"/>
      <c r="E11" s="66">
        <v>35</v>
      </c>
      <c r="F11" s="66">
        <v>80</v>
      </c>
      <c r="G11" s="248">
        <v>1.14750103762176</v>
      </c>
      <c r="H11" s="248">
        <v>6.1658967444991504</v>
      </c>
      <c r="I11" s="248">
        <v>0.27527412390658901</v>
      </c>
      <c r="J11" s="248">
        <v>1.0711818E-2</v>
      </c>
      <c r="K11" s="248">
        <v>7.957435074626E-2</v>
      </c>
      <c r="L11" s="248">
        <v>3.59998119015979E-2</v>
      </c>
      <c r="M11" s="248">
        <v>6.1739677411240299E-2</v>
      </c>
      <c r="N11" s="248">
        <v>7.3208402686559093E-2</v>
      </c>
      <c r="O11" s="248">
        <v>2.9999843251331498E-3</v>
      </c>
      <c r="P11" s="248">
        <v>5.5859708133979398E-2</v>
      </c>
      <c r="Q11" s="248">
        <v>1735.6021746642</v>
      </c>
      <c r="R11" s="68">
        <f>0.000057143*Q11</f>
        <v>9.9177515066836378E-2</v>
      </c>
      <c r="S11" s="69">
        <f>0.000025616*Q11</f>
        <v>4.4459185306198148E-2</v>
      </c>
      <c r="T11" s="70">
        <f>C11*($F11*$G11)/453.59</f>
        <v>0.20238559714663198</v>
      </c>
      <c r="U11" s="70">
        <f>C11*($F11*$H11)/453.59</f>
        <v>1.0874837178066801</v>
      </c>
      <c r="V11" s="70">
        <f>C11*(($F11*$I11))/453.59</f>
        <v>4.8550298535080409E-2</v>
      </c>
      <c r="W11" s="70">
        <f>C11*($F11*$J11)/453.59</f>
        <v>1.8892511739676801E-3</v>
      </c>
      <c r="X11" s="70">
        <f>C11*(($F11*($K11+$L11+$M11)))/453.59</f>
        <v>3.1272971636781804E-2</v>
      </c>
      <c r="Y11" s="70">
        <f>C11*(($F11*($N11+$O11+$P11)))/453.59</f>
        <v>2.3292946519221612E-2</v>
      </c>
      <c r="Z11" s="70">
        <f>C11*(F11)*$B$341</f>
        <v>0</v>
      </c>
      <c r="AA11" s="70">
        <f>Z11*0.21</f>
        <v>0</v>
      </c>
      <c r="AB11" s="70">
        <f>C11*(($F11*($Q11)))/453.59</f>
        <v>306.10942475172737</v>
      </c>
      <c r="AC11" s="70">
        <f>C11*(($F11*($R11)))/453.59</f>
        <v>1.7492010858587956E-2</v>
      </c>
      <c r="AD11" s="70">
        <f>C11*(($F11*($S11)))/453.59</f>
        <v>7.8412990244402479E-3</v>
      </c>
    </row>
    <row r="12" spans="1:30">
      <c r="A12" s="73" t="s">
        <v>33</v>
      </c>
      <c r="B12" s="56"/>
      <c r="C12" s="62"/>
      <c r="D12" s="62"/>
      <c r="E12" s="56"/>
      <c r="F12" s="56"/>
      <c r="G12" s="249"/>
      <c r="H12" s="58"/>
      <c r="I12" s="58"/>
      <c r="J12" s="58"/>
      <c r="K12" s="246"/>
      <c r="L12" s="246"/>
      <c r="M12" s="246"/>
      <c r="N12" s="246"/>
      <c r="O12" s="246"/>
      <c r="P12" s="246"/>
      <c r="Q12" s="58"/>
      <c r="R12" s="246"/>
      <c r="S12" s="246"/>
      <c r="T12" s="74"/>
      <c r="U12" s="74"/>
      <c r="V12" s="74"/>
      <c r="W12" s="74"/>
      <c r="X12" s="74"/>
      <c r="Y12" s="74"/>
      <c r="Z12" s="74"/>
      <c r="AA12" s="74"/>
      <c r="AB12" s="74"/>
      <c r="AC12" s="74"/>
      <c r="AD12" s="74"/>
    </row>
    <row r="13" spans="1:30">
      <c r="A13" s="245"/>
      <c r="B13" s="56"/>
      <c r="C13" s="62"/>
      <c r="D13" s="62"/>
      <c r="E13" s="56"/>
      <c r="F13" s="56"/>
      <c r="G13" s="249"/>
      <c r="H13" s="58"/>
      <c r="I13" s="58"/>
      <c r="J13" s="58"/>
      <c r="K13" s="246"/>
      <c r="L13" s="246"/>
      <c r="M13" s="246"/>
      <c r="N13" s="246"/>
      <c r="O13" s="246"/>
      <c r="P13" s="246"/>
      <c r="Q13" s="58"/>
      <c r="R13" s="246"/>
      <c r="S13" s="246"/>
      <c r="T13" s="59"/>
      <c r="U13" s="59"/>
      <c r="V13" s="59"/>
      <c r="W13" s="59"/>
      <c r="X13" s="59"/>
      <c r="Y13" s="59"/>
      <c r="Z13" s="60"/>
      <c r="AA13" s="60"/>
      <c r="AB13" s="60"/>
      <c r="AC13" s="60"/>
      <c r="AD13" s="60"/>
    </row>
    <row r="14" spans="1:30">
      <c r="A14" s="245"/>
      <c r="B14" s="56"/>
      <c r="C14" s="62"/>
      <c r="D14" s="62"/>
      <c r="E14" s="56"/>
      <c r="F14" s="56"/>
      <c r="G14" s="249"/>
      <c r="H14" s="58"/>
      <c r="I14" s="58"/>
      <c r="J14" s="58"/>
      <c r="K14" s="246"/>
      <c r="L14" s="246"/>
      <c r="M14" s="246"/>
      <c r="N14" s="246"/>
      <c r="O14" s="246"/>
      <c r="P14" s="246"/>
      <c r="Q14" s="58"/>
      <c r="R14" s="246"/>
      <c r="S14" s="246"/>
      <c r="T14" s="74">
        <f>SUM(T9:T11)</f>
        <v>0.28005869715419363</v>
      </c>
      <c r="U14" s="74">
        <f t="shared" ref="U14:AD14" si="0">SUM(U9:U11)</f>
        <v>1.2263650663562355</v>
      </c>
      <c r="V14" s="74">
        <f t="shared" si="0"/>
        <v>6.6770429471730952E-2</v>
      </c>
      <c r="W14" s="74">
        <f t="shared" si="0"/>
        <v>2.7321631117818426E-3</v>
      </c>
      <c r="X14" s="74">
        <f t="shared" si="0"/>
        <v>5.8259204664300242E-2</v>
      </c>
      <c r="Y14" s="74">
        <f t="shared" si="0"/>
        <v>4.1924408491338029E-2</v>
      </c>
      <c r="Z14" s="74">
        <f t="shared" si="0"/>
        <v>0</v>
      </c>
      <c r="AA14" s="74">
        <f t="shared" si="0"/>
        <v>0</v>
      </c>
      <c r="AB14" s="74">
        <f t="shared" si="0"/>
        <v>375.27078349634934</v>
      </c>
      <c r="AC14" s="74">
        <f t="shared" si="0"/>
        <v>2.1444098381331891E-2</v>
      </c>
      <c r="AD14" s="74">
        <f t="shared" si="0"/>
        <v>9.6129363900424852E-3</v>
      </c>
    </row>
    <row r="15" spans="1:30">
      <c r="A15" s="75"/>
      <c r="B15" s="76"/>
      <c r="C15" s="77"/>
      <c r="D15" s="77"/>
      <c r="E15" s="76"/>
      <c r="F15" s="76"/>
      <c r="G15" s="78"/>
      <c r="H15" s="78"/>
      <c r="I15" s="78"/>
      <c r="J15" s="78"/>
      <c r="K15" s="78"/>
      <c r="L15" s="78"/>
      <c r="M15" s="78"/>
      <c r="N15" s="78"/>
      <c r="O15" s="78"/>
      <c r="P15" s="78"/>
      <c r="Q15" s="78"/>
      <c r="R15" s="78"/>
      <c r="S15" s="78"/>
      <c r="T15" s="79"/>
      <c r="U15" s="79"/>
      <c r="V15" s="79"/>
      <c r="W15" s="79"/>
      <c r="X15" s="79"/>
      <c r="Y15" s="79"/>
      <c r="Z15" s="79"/>
      <c r="AA15" s="79"/>
      <c r="AB15" s="79"/>
      <c r="AC15" s="79"/>
      <c r="AD15" s="79"/>
    </row>
    <row r="16" spans="1:30">
      <c r="A16" s="75"/>
      <c r="B16" s="76"/>
      <c r="C16" s="77"/>
      <c r="D16" s="77"/>
      <c r="E16" s="76"/>
      <c r="F16" s="76"/>
      <c r="G16" s="78"/>
      <c r="H16" s="78"/>
      <c r="I16" s="78"/>
      <c r="J16" s="78"/>
      <c r="K16" s="78"/>
      <c r="L16" s="78"/>
      <c r="M16" s="78"/>
      <c r="N16" s="78"/>
      <c r="O16" s="78"/>
      <c r="P16" s="78"/>
      <c r="Q16" s="78"/>
      <c r="R16" s="78"/>
      <c r="S16" s="78"/>
      <c r="T16" s="79"/>
      <c r="U16" s="79"/>
      <c r="V16" s="79"/>
      <c r="W16" s="79"/>
      <c r="X16" s="79"/>
      <c r="Y16" s="79"/>
      <c r="Z16" s="79"/>
      <c r="AA16" s="79"/>
      <c r="AB16" s="79"/>
      <c r="AC16" s="79"/>
      <c r="AD16" s="79"/>
    </row>
    <row r="17" spans="1:30">
      <c r="A17" s="75"/>
      <c r="B17" s="76"/>
      <c r="C17" s="77"/>
      <c r="D17" s="77"/>
      <c r="E17" s="76"/>
      <c r="F17" s="76"/>
      <c r="G17" s="78"/>
      <c r="H17" s="78"/>
      <c r="I17" s="78"/>
      <c r="J17" s="78"/>
      <c r="K17" s="78"/>
      <c r="L17" s="78"/>
      <c r="M17" s="78"/>
      <c r="N17" s="78"/>
      <c r="O17" s="78"/>
      <c r="P17" s="78"/>
      <c r="Q17" s="78"/>
      <c r="R17" s="78"/>
      <c r="S17" s="78"/>
      <c r="T17" s="79"/>
      <c r="U17" s="79"/>
      <c r="V17" s="79"/>
      <c r="W17" s="79"/>
      <c r="X17" s="79"/>
      <c r="Y17" s="79"/>
      <c r="Z17" s="79"/>
      <c r="AA17" s="79"/>
      <c r="AB17" s="79"/>
      <c r="AC17" s="79"/>
      <c r="AD17" s="79"/>
    </row>
    <row r="18" spans="1:30">
      <c r="A18" s="75"/>
      <c r="B18" s="76"/>
      <c r="C18" s="77"/>
      <c r="D18" s="77"/>
      <c r="E18" s="76"/>
      <c r="F18" s="76"/>
      <c r="G18" s="78"/>
      <c r="H18" s="78"/>
      <c r="I18" s="78"/>
      <c r="J18" s="78"/>
      <c r="K18" s="78"/>
      <c r="L18" s="78"/>
      <c r="M18" s="78"/>
      <c r="N18" s="78"/>
      <c r="O18" s="78"/>
      <c r="P18" s="78"/>
      <c r="Q18" s="78"/>
      <c r="R18" s="78"/>
      <c r="S18" s="78"/>
      <c r="T18" s="79"/>
      <c r="U18" s="79"/>
      <c r="V18" s="79"/>
      <c r="W18" s="79"/>
      <c r="X18" s="79"/>
      <c r="Y18" s="79"/>
      <c r="Z18" s="79"/>
      <c r="AA18" s="79"/>
      <c r="AB18" s="79"/>
      <c r="AC18" s="79"/>
      <c r="AD18" s="79"/>
    </row>
    <row r="338" spans="1:2" ht="25.5">
      <c r="A338" s="80" t="s">
        <v>83</v>
      </c>
    </row>
    <row r="340" spans="1:2">
      <c r="A340" s="52" t="s">
        <v>84</v>
      </c>
    </row>
    <row r="341" spans="1:2">
      <c r="A341" s="52" t="s">
        <v>85</v>
      </c>
    </row>
    <row r="342" spans="1:2">
      <c r="A342" s="52" t="s">
        <v>86</v>
      </c>
    </row>
    <row r="343" spans="1:2">
      <c r="A343" s="81" t="s">
        <v>87</v>
      </c>
    </row>
    <row r="344" spans="1:2">
      <c r="A344" s="52" t="s">
        <v>88</v>
      </c>
    </row>
    <row r="345" spans="1:2">
      <c r="A345" s="52" t="s">
        <v>89</v>
      </c>
    </row>
    <row r="346" spans="1:2">
      <c r="A346" s="52" t="s">
        <v>90</v>
      </c>
    </row>
    <row r="347" spans="1:2">
      <c r="A347" s="52" t="s">
        <v>0</v>
      </c>
    </row>
    <row r="348" spans="1:2">
      <c r="A348" s="81" t="s">
        <v>91</v>
      </c>
      <c r="B348" s="52">
        <f>(0.016*(0.03/2)^0.65*(2/3)^1.5)-0.00047</f>
        <v>9.8123053326417428E-5</v>
      </c>
    </row>
    <row r="349" spans="1:2">
      <c r="A349" s="81" t="s">
        <v>92</v>
      </c>
      <c r="B349" s="52">
        <f>(0.016*(0.03/2)^0.65*(13/3)^1.5)-0.00047</f>
        <v>8.9448292388582783E-3</v>
      </c>
    </row>
    <row r="350" spans="1:2">
      <c r="A350" s="81" t="s">
        <v>93</v>
      </c>
      <c r="B350" s="52">
        <f>(0.016*(0.03/2)^0.65*(20/3)^1.5)-0.00047</f>
        <v>1.7495628397607786E-2</v>
      </c>
    </row>
  </sheetData>
  <mergeCells count="7">
    <mergeCell ref="T6:AD6"/>
    <mergeCell ref="A6:A7"/>
    <mergeCell ref="B6:B7"/>
    <mergeCell ref="C6:C7"/>
    <mergeCell ref="D6:D7"/>
    <mergeCell ref="K6:M6"/>
    <mergeCell ref="N6:P6"/>
  </mergeCells>
  <pageMargins left="0.75" right="0.75" top="1" bottom="1" header="0.5" footer="0.5"/>
  <pageSetup scale="10" firstPageNumber="17" orientation="landscape" useFirstPageNumber="1" r:id="rId1"/>
  <headerFooter alignWithMargins="0">
    <oddHeader>&amp;CTable B-5
Construction Truck Trip Emissions
TL 6965 Construction</oddHeader>
    <oddFooter>&amp;CB-5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BO89"/>
  <sheetViews>
    <sheetView zoomScale="85" zoomScaleNormal="85" workbookViewId="0">
      <selection activeCell="A2" sqref="A2:A3"/>
    </sheetView>
  </sheetViews>
  <sheetFormatPr defaultRowHeight="12.75"/>
  <cols>
    <col min="1" max="1" width="33" style="52" customWidth="1"/>
    <col min="2" max="3" width="22.42578125" style="52" customWidth="1"/>
    <col min="4" max="4" width="10.140625" style="52" bestFit="1" customWidth="1"/>
    <col min="5" max="28" width="9.140625" style="52"/>
    <col min="29" max="29" width="11.5703125" style="52" bestFit="1" customWidth="1"/>
    <col min="30" max="30" width="9.140625" style="52"/>
    <col min="31" max="31" width="11.5703125" style="52" bestFit="1" customWidth="1"/>
    <col min="32" max="42" width="9.140625" style="52"/>
    <col min="43" max="43" width="12.5703125" style="52" customWidth="1"/>
    <col min="44" max="44" width="10.7109375" style="52" customWidth="1"/>
    <col min="45" max="45" width="9.140625" style="52"/>
    <col min="46" max="49" width="10.7109375" style="52" customWidth="1"/>
    <col min="50" max="51" width="9.140625" style="52"/>
    <col min="52" max="52" width="9.140625" style="82"/>
    <col min="53" max="16384" width="9.140625" style="52"/>
  </cols>
  <sheetData>
    <row r="1" spans="1:67">
      <c r="A1" s="107" t="s">
        <v>368</v>
      </c>
      <c r="D1" s="81"/>
      <c r="E1" s="81"/>
    </row>
    <row r="2" spans="1:67" ht="26.25" customHeight="1">
      <c r="A2" s="266" t="s">
        <v>94</v>
      </c>
      <c r="B2" s="266" t="s">
        <v>50</v>
      </c>
      <c r="C2" s="83" t="s">
        <v>95</v>
      </c>
      <c r="D2" s="83" t="s">
        <v>53</v>
      </c>
      <c r="E2" s="83" t="s">
        <v>54</v>
      </c>
      <c r="F2" s="270" t="s">
        <v>55</v>
      </c>
      <c r="G2" s="271"/>
      <c r="H2" s="270" t="s">
        <v>56</v>
      </c>
      <c r="I2" s="271"/>
      <c r="J2" s="262" t="s">
        <v>57</v>
      </c>
      <c r="K2" s="262"/>
      <c r="L2" s="262"/>
      <c r="M2" s="262"/>
      <c r="N2" s="262"/>
      <c r="O2" s="262"/>
      <c r="P2" s="270" t="s">
        <v>58</v>
      </c>
      <c r="Q2" s="271"/>
      <c r="R2" s="262" t="s">
        <v>59</v>
      </c>
      <c r="S2" s="263"/>
      <c r="T2" s="263"/>
      <c r="U2" s="263"/>
      <c r="V2" s="262" t="s">
        <v>60</v>
      </c>
      <c r="W2" s="263"/>
      <c r="X2" s="263"/>
      <c r="Y2" s="263"/>
      <c r="Z2" s="270" t="s">
        <v>61</v>
      </c>
      <c r="AA2" s="271"/>
      <c r="AB2" s="262" t="s">
        <v>62</v>
      </c>
      <c r="AC2" s="262"/>
      <c r="AD2" s="262" t="s">
        <v>63</v>
      </c>
      <c r="AE2" s="262"/>
    </row>
    <row r="3" spans="1:67" ht="63.75">
      <c r="A3" s="267"/>
      <c r="B3" s="267"/>
      <c r="C3" s="58" t="s">
        <v>96</v>
      </c>
      <c r="D3" s="58" t="s">
        <v>65</v>
      </c>
      <c r="E3" s="58" t="s">
        <v>66</v>
      </c>
      <c r="F3" s="249" t="s">
        <v>67</v>
      </c>
      <c r="G3" s="84" t="s">
        <v>97</v>
      </c>
      <c r="H3" s="58" t="s">
        <v>67</v>
      </c>
      <c r="I3" s="84" t="s">
        <v>97</v>
      </c>
      <c r="J3" s="58" t="s">
        <v>67</v>
      </c>
      <c r="K3" s="84" t="s">
        <v>97</v>
      </c>
      <c r="L3" s="84" t="s">
        <v>98</v>
      </c>
      <c r="M3" s="84" t="s">
        <v>99</v>
      </c>
      <c r="N3" s="84" t="s">
        <v>100</v>
      </c>
      <c r="O3" s="84" t="s">
        <v>101</v>
      </c>
      <c r="P3" s="58" t="s">
        <v>67</v>
      </c>
      <c r="Q3" s="84" t="s">
        <v>97</v>
      </c>
      <c r="R3" s="246" t="s">
        <v>67</v>
      </c>
      <c r="S3" s="84" t="s">
        <v>97</v>
      </c>
      <c r="T3" s="246" t="s">
        <v>68</v>
      </c>
      <c r="U3" s="246" t="s">
        <v>69</v>
      </c>
      <c r="V3" s="246" t="s">
        <v>67</v>
      </c>
      <c r="W3" s="84" t="s">
        <v>97</v>
      </c>
      <c r="X3" s="246" t="s">
        <v>68</v>
      </c>
      <c r="Y3" s="246" t="s">
        <v>69</v>
      </c>
      <c r="Z3" s="58" t="s">
        <v>67</v>
      </c>
      <c r="AA3" s="84" t="s">
        <v>97</v>
      </c>
      <c r="AB3" s="246" t="s">
        <v>67</v>
      </c>
      <c r="AC3" s="84" t="s">
        <v>97</v>
      </c>
      <c r="AD3" s="246" t="s">
        <v>67</v>
      </c>
      <c r="AE3" s="84" t="s">
        <v>97</v>
      </c>
    </row>
    <row r="4" spans="1:67" ht="25.5">
      <c r="A4" s="85" t="s">
        <v>362</v>
      </c>
      <c r="B4" s="86" t="s">
        <v>103</v>
      </c>
      <c r="C4" s="87">
        <v>13</v>
      </c>
      <c r="D4" s="87">
        <v>35</v>
      </c>
      <c r="E4" s="87">
        <v>80</v>
      </c>
      <c r="F4" s="68">
        <v>2.5906356762772398</v>
      </c>
      <c r="G4" s="88">
        <v>34.216491498497703</v>
      </c>
      <c r="H4" s="88">
        <v>0.24670746103243399</v>
      </c>
      <c r="I4" s="88">
        <v>1.9709231753363501</v>
      </c>
      <c r="J4" s="68">
        <v>6.8165001586055596E-2</v>
      </c>
      <c r="K4" s="88">
        <v>2.6470018951299799</v>
      </c>
      <c r="L4" s="88">
        <v>1.6798769403813201</v>
      </c>
      <c r="M4" s="88">
        <v>0.726331478642807</v>
      </c>
      <c r="N4" s="88">
        <v>0.16862820327481401</v>
      </c>
      <c r="O4" s="88">
        <v>0.74945987816603898</v>
      </c>
      <c r="P4" s="88">
        <v>4.0478385316323803E-3</v>
      </c>
      <c r="Q4" s="88">
        <v>5.8407810191933099E-3</v>
      </c>
      <c r="R4" s="68">
        <v>3.4293311042535601E-3</v>
      </c>
      <c r="S4" s="88">
        <v>3.04155842537852E-2</v>
      </c>
      <c r="T4" s="88">
        <v>7.9999583995993707E-3</v>
      </c>
      <c r="U4" s="88">
        <v>3.6749815874576097E-2</v>
      </c>
      <c r="V4" s="88">
        <v>3.1475802892339199E-3</v>
      </c>
      <c r="W4" s="88">
        <v>2.791218682935E-2</v>
      </c>
      <c r="X4" s="88">
        <v>1.9999896010969099E-3</v>
      </c>
      <c r="Y4" s="88">
        <v>1.57499197860352E-2</v>
      </c>
      <c r="Z4" s="88">
        <v>319.091524321424</v>
      </c>
      <c r="AA4" s="88">
        <v>462.615725673974</v>
      </c>
      <c r="AB4" s="68">
        <v>1.77E-2</v>
      </c>
      <c r="AC4" s="68">
        <f t="shared" ref="AC4" si="0">0.000049261*AA4</f>
        <v>2.2788913262425634E-2</v>
      </c>
      <c r="AD4" s="89">
        <v>3.2599999999999997E-2</v>
      </c>
      <c r="AE4" s="68">
        <f t="shared" ref="AE4" si="1">0.000021675*AA4</f>
        <v>1.0027195853983387E-2</v>
      </c>
    </row>
    <row r="5" spans="1:67">
      <c r="A5" s="90"/>
      <c r="B5" s="90"/>
      <c r="C5" s="91"/>
      <c r="D5" s="92"/>
      <c r="E5" s="92"/>
      <c r="F5" s="91"/>
      <c r="G5" s="91"/>
      <c r="H5" s="91"/>
      <c r="I5" s="91"/>
      <c r="J5" s="91"/>
      <c r="K5" s="91"/>
      <c r="L5" s="91"/>
      <c r="M5" s="91"/>
      <c r="N5" s="91"/>
      <c r="O5" s="91"/>
      <c r="P5" s="91"/>
      <c r="Q5" s="91"/>
      <c r="R5" s="91"/>
      <c r="S5" s="91"/>
      <c r="T5" s="91"/>
      <c r="U5" s="91"/>
      <c r="V5" s="91"/>
      <c r="W5" s="91"/>
      <c r="X5" s="91"/>
      <c r="Y5" s="91"/>
      <c r="Z5" s="91"/>
      <c r="AA5" s="91"/>
      <c r="AB5" s="91"/>
      <c r="AC5" s="91"/>
      <c r="AD5" s="91"/>
      <c r="AE5" s="91"/>
    </row>
    <row r="6" spans="1:67" ht="25.5">
      <c r="A6" s="93" t="s">
        <v>105</v>
      </c>
      <c r="B6" s="81"/>
      <c r="C6" s="81"/>
    </row>
    <row r="7" spans="1:67">
      <c r="A7" s="93" t="s">
        <v>106</v>
      </c>
      <c r="B7" s="81"/>
      <c r="C7" s="81"/>
      <c r="AA7" s="94"/>
      <c r="AB7" s="94"/>
      <c r="AC7" s="94"/>
      <c r="AD7" s="94"/>
      <c r="AE7" s="94"/>
      <c r="AF7" s="94"/>
      <c r="AG7" s="94"/>
      <c r="AH7" s="94"/>
      <c r="AI7" s="94"/>
      <c r="AJ7" s="94"/>
      <c r="AK7" s="94"/>
      <c r="AL7" s="94"/>
      <c r="AM7" s="94"/>
      <c r="AN7" s="94"/>
      <c r="AO7" s="94"/>
      <c r="AP7" s="94"/>
      <c r="AQ7" s="94"/>
      <c r="AR7" s="94"/>
      <c r="AS7" s="94"/>
      <c r="AT7" s="94"/>
      <c r="AU7" s="94"/>
      <c r="AV7" s="94"/>
      <c r="AW7" s="94"/>
      <c r="AX7" s="94"/>
      <c r="AY7" s="94"/>
      <c r="AZ7" s="95"/>
      <c r="BA7" s="94"/>
      <c r="BB7" s="94"/>
      <c r="BC7" s="94"/>
      <c r="BD7" s="94"/>
      <c r="BE7" s="94"/>
      <c r="BF7" s="94"/>
      <c r="BG7" s="94"/>
      <c r="BH7" s="94"/>
      <c r="BI7" s="94"/>
      <c r="BJ7" s="94"/>
      <c r="BK7" s="94"/>
      <c r="BL7" s="94"/>
      <c r="BM7" s="94"/>
      <c r="BN7" s="94"/>
      <c r="BO7" s="94"/>
    </row>
    <row r="8" spans="1:67">
      <c r="A8" s="93" t="s">
        <v>107</v>
      </c>
      <c r="B8" s="81"/>
      <c r="C8" s="81"/>
      <c r="AA8" s="94"/>
      <c r="AB8" s="94"/>
      <c r="AC8" s="94"/>
      <c r="AD8" s="94"/>
      <c r="AE8" s="94"/>
      <c r="AF8" s="94"/>
      <c r="AG8" s="94"/>
      <c r="AH8" s="94"/>
      <c r="AI8" s="94"/>
      <c r="AJ8" s="94"/>
      <c r="AK8" s="94"/>
      <c r="AL8" s="94"/>
      <c r="AM8" s="94"/>
      <c r="AN8" s="94"/>
      <c r="AO8" s="94"/>
      <c r="AP8" s="94"/>
      <c r="AQ8" s="94"/>
      <c r="AR8" s="79"/>
      <c r="AS8" s="79"/>
      <c r="AT8" s="79"/>
      <c r="AU8" s="79"/>
      <c r="AV8" s="79"/>
      <c r="AW8" s="79"/>
      <c r="AX8" s="79"/>
      <c r="AY8" s="79"/>
      <c r="AZ8" s="96"/>
      <c r="BA8" s="79"/>
    </row>
    <row r="9" spans="1:67" ht="38.25" hidden="1">
      <c r="A9" s="93" t="s">
        <v>108</v>
      </c>
      <c r="B9" s="81"/>
      <c r="C9" s="81"/>
      <c r="AA9" s="94"/>
      <c r="AB9" s="97" t="s">
        <v>109</v>
      </c>
      <c r="AC9" s="94"/>
      <c r="AD9" s="94"/>
      <c r="AE9" s="94"/>
      <c r="AF9" s="94" t="e">
        <f>#REF!/60</f>
        <v>#REF!</v>
      </c>
      <c r="AG9" s="94" t="e">
        <f>#REF!/60</f>
        <v>#REF!</v>
      </c>
      <c r="AH9" s="94" t="e">
        <f>#REF!/60</f>
        <v>#REF!</v>
      </c>
      <c r="AI9" s="94" t="e">
        <f>#REF!/60</f>
        <v>#REF!</v>
      </c>
      <c r="AJ9" s="94" t="e">
        <f>#REF!/60</f>
        <v>#REF!</v>
      </c>
      <c r="AK9" s="94" t="e">
        <f>#REF!/60</f>
        <v>#REF!</v>
      </c>
      <c r="AL9" s="94" t="e">
        <f>#REF!/60</f>
        <v>#REF!</v>
      </c>
      <c r="AM9" s="94" t="e">
        <f>#REF!/60</f>
        <v>#REF!</v>
      </c>
      <c r="AN9" s="94" t="e">
        <f>#REF!/60</f>
        <v>#REF!</v>
      </c>
      <c r="AO9" s="94" t="e">
        <f>#REF!/60</f>
        <v>#REF!</v>
      </c>
      <c r="AP9" s="94"/>
      <c r="AQ9" s="94"/>
      <c r="AR9" s="94" t="e">
        <f>#REF!/60</f>
        <v>#REF!</v>
      </c>
      <c r="AS9" s="94" t="e">
        <f>#REF!/60</f>
        <v>#REF!</v>
      </c>
      <c r="AT9" s="94" t="e">
        <f>#REF!/60</f>
        <v>#REF!</v>
      </c>
      <c r="AU9" s="94" t="e">
        <f>#REF!/60</f>
        <v>#REF!</v>
      </c>
      <c r="AV9" s="94" t="e">
        <f>#REF!/60</f>
        <v>#REF!</v>
      </c>
      <c r="AW9" s="94" t="e">
        <f>#REF!/60</f>
        <v>#REF!</v>
      </c>
      <c r="AX9" s="94" t="e">
        <f>#REF!/60</f>
        <v>#REF!</v>
      </c>
      <c r="AY9" s="94" t="e">
        <f>#REF!/60</f>
        <v>#REF!</v>
      </c>
      <c r="AZ9" s="94" t="e">
        <f>#REF!/60</f>
        <v>#REF!</v>
      </c>
      <c r="BA9" s="94" t="e">
        <f>#REF!/60</f>
        <v>#REF!</v>
      </c>
    </row>
    <row r="10" spans="1:67" hidden="1">
      <c r="A10" s="93"/>
      <c r="B10" s="81"/>
      <c r="C10" s="81"/>
      <c r="AA10" s="94"/>
      <c r="AB10" s="94"/>
      <c r="AC10" s="94"/>
      <c r="AD10" s="94"/>
      <c r="AE10" s="94"/>
      <c r="AF10" s="94"/>
      <c r="AG10" s="94"/>
      <c r="AH10" s="94"/>
      <c r="AI10" s="94"/>
      <c r="AJ10" s="94"/>
      <c r="AK10" s="94"/>
      <c r="AL10" s="94"/>
      <c r="AM10" s="94"/>
      <c r="AN10" s="94"/>
      <c r="AO10" s="94"/>
      <c r="AP10" s="94"/>
      <c r="AQ10" s="94"/>
      <c r="AR10" s="79"/>
      <c r="AS10" s="79"/>
      <c r="AT10" s="79"/>
      <c r="AU10" s="79"/>
      <c r="AV10" s="79"/>
      <c r="AW10" s="79"/>
      <c r="AX10" s="79"/>
      <c r="AY10" s="79"/>
      <c r="AZ10" s="96"/>
      <c r="BA10" s="79"/>
    </row>
    <row r="11" spans="1:67" hidden="1">
      <c r="A11" s="81"/>
      <c r="B11" s="81"/>
      <c r="C11" s="81"/>
      <c r="AF11" s="264" t="s">
        <v>64</v>
      </c>
      <c r="AG11" s="264"/>
      <c r="AH11" s="264"/>
      <c r="AI11" s="264"/>
      <c r="AJ11" s="264"/>
      <c r="AK11" s="265"/>
      <c r="AL11" s="265"/>
      <c r="AM11" s="265"/>
      <c r="AN11" s="265"/>
      <c r="AO11" s="265"/>
      <c r="AP11" s="248"/>
      <c r="AQ11" s="98"/>
      <c r="AR11" s="264" t="s">
        <v>110</v>
      </c>
      <c r="AS11" s="264"/>
      <c r="AT11" s="264"/>
      <c r="AU11" s="264"/>
      <c r="AV11" s="264"/>
      <c r="AW11" s="265"/>
      <c r="AX11" s="265"/>
      <c r="AY11" s="265"/>
      <c r="AZ11" s="265"/>
      <c r="BA11" s="265"/>
    </row>
    <row r="12" spans="1:67" ht="63.75" hidden="1">
      <c r="A12" s="81"/>
      <c r="B12" s="81"/>
      <c r="C12" s="81"/>
      <c r="AF12" s="59" t="s">
        <v>55</v>
      </c>
      <c r="AG12" s="59" t="s">
        <v>70</v>
      </c>
      <c r="AH12" s="59" t="s">
        <v>71</v>
      </c>
      <c r="AI12" s="59" t="s">
        <v>58</v>
      </c>
      <c r="AJ12" s="59" t="s">
        <v>59</v>
      </c>
      <c r="AK12" s="59" t="s">
        <v>60</v>
      </c>
      <c r="AL12" s="60" t="s">
        <v>72</v>
      </c>
      <c r="AM12" s="60" t="s">
        <v>73</v>
      </c>
      <c r="AN12" s="60" t="s">
        <v>61</v>
      </c>
      <c r="AO12" s="60" t="s">
        <v>62</v>
      </c>
      <c r="AP12" s="60"/>
      <c r="AQ12" s="99"/>
      <c r="AR12" s="59" t="s">
        <v>55</v>
      </c>
      <c r="AS12" s="59" t="s">
        <v>70</v>
      </c>
      <c r="AT12" s="59" t="s">
        <v>71</v>
      </c>
      <c r="AU12" s="59" t="s">
        <v>58</v>
      </c>
      <c r="AV12" s="59" t="s">
        <v>59</v>
      </c>
      <c r="AW12" s="59" t="s">
        <v>60</v>
      </c>
      <c r="AX12" s="60" t="s">
        <v>72</v>
      </c>
      <c r="AY12" s="60" t="s">
        <v>73</v>
      </c>
      <c r="AZ12" s="100" t="s">
        <v>61</v>
      </c>
      <c r="BA12" s="59" t="s">
        <v>62</v>
      </c>
    </row>
    <row r="13" spans="1:67" hidden="1">
      <c r="A13" s="81" t="s">
        <v>84</v>
      </c>
      <c r="B13" s="81"/>
      <c r="C13" s="81"/>
      <c r="AA13" s="101" t="s">
        <v>111</v>
      </c>
      <c r="AB13" s="102" t="s">
        <v>112</v>
      </c>
      <c r="AC13" s="102" t="s">
        <v>113</v>
      </c>
      <c r="AD13" s="102"/>
      <c r="AE13" s="102"/>
      <c r="AQ13" s="82"/>
    </row>
    <row r="14" spans="1:67" hidden="1">
      <c r="A14" s="81" t="s">
        <v>85</v>
      </c>
      <c r="B14" s="81"/>
      <c r="C14" s="81"/>
      <c r="AA14" s="101"/>
      <c r="AB14" s="102" t="s">
        <v>114</v>
      </c>
      <c r="AC14" s="102">
        <v>13.25</v>
      </c>
      <c r="AD14" s="102"/>
      <c r="AE14" s="102"/>
      <c r="AF14" s="52" t="e">
        <f>AF$9*$AC14</f>
        <v>#REF!</v>
      </c>
      <c r="AG14" s="52" t="e">
        <f t="shared" ref="AG14:AO22" si="2">AG$9*$AC14</f>
        <v>#REF!</v>
      </c>
      <c r="AH14" s="52" t="e">
        <f t="shared" si="2"/>
        <v>#REF!</v>
      </c>
      <c r="AI14" s="52" t="e">
        <f t="shared" si="2"/>
        <v>#REF!</v>
      </c>
      <c r="AJ14" s="52" t="e">
        <f t="shared" si="2"/>
        <v>#REF!</v>
      </c>
      <c r="AK14" s="52" t="e">
        <f t="shared" si="2"/>
        <v>#REF!</v>
      </c>
      <c r="AL14" s="52" t="e">
        <f t="shared" si="2"/>
        <v>#REF!</v>
      </c>
      <c r="AM14" s="52" t="e">
        <f t="shared" si="2"/>
        <v>#REF!</v>
      </c>
      <c r="AN14" s="52" t="e">
        <f t="shared" si="2"/>
        <v>#REF!</v>
      </c>
      <c r="AO14" s="52" t="e">
        <f t="shared" si="2"/>
        <v>#REF!</v>
      </c>
      <c r="AQ14" s="82"/>
      <c r="AR14" s="52" t="e">
        <f>AR$9*$AC14</f>
        <v>#REF!</v>
      </c>
      <c r="AS14" s="52" t="e">
        <f t="shared" ref="AS14:BA22" si="3">AS$9*$AC14</f>
        <v>#REF!</v>
      </c>
      <c r="AT14" s="52" t="e">
        <f t="shared" si="3"/>
        <v>#REF!</v>
      </c>
      <c r="AU14" s="52" t="e">
        <f t="shared" si="3"/>
        <v>#REF!</v>
      </c>
      <c r="AV14" s="52" t="e">
        <f t="shared" si="3"/>
        <v>#REF!</v>
      </c>
      <c r="AW14" s="52" t="e">
        <f t="shared" si="3"/>
        <v>#REF!</v>
      </c>
      <c r="AX14" s="52" t="e">
        <f t="shared" si="3"/>
        <v>#REF!</v>
      </c>
      <c r="AY14" s="52" t="e">
        <f t="shared" si="3"/>
        <v>#REF!</v>
      </c>
      <c r="AZ14" s="52" t="e">
        <f t="shared" si="3"/>
        <v>#REF!</v>
      </c>
      <c r="BA14" s="52" t="e">
        <f t="shared" si="3"/>
        <v>#REF!</v>
      </c>
    </row>
    <row r="15" spans="1:67" hidden="1">
      <c r="A15" s="81" t="s">
        <v>86</v>
      </c>
      <c r="B15" s="81"/>
      <c r="C15" s="81"/>
      <c r="AA15" s="101"/>
      <c r="AB15" s="102" t="s">
        <v>115</v>
      </c>
      <c r="AC15" s="102">
        <v>20.298999999999999</v>
      </c>
      <c r="AD15" s="102"/>
      <c r="AE15" s="102"/>
      <c r="AF15" s="52" t="e">
        <f t="shared" ref="AF15:AF22" si="4">AF$9*$AC15</f>
        <v>#REF!</v>
      </c>
      <c r="AG15" s="52" t="e">
        <f t="shared" si="2"/>
        <v>#REF!</v>
      </c>
      <c r="AH15" s="52" t="e">
        <f t="shared" si="2"/>
        <v>#REF!</v>
      </c>
      <c r="AI15" s="52" t="e">
        <f t="shared" si="2"/>
        <v>#REF!</v>
      </c>
      <c r="AJ15" s="52" t="e">
        <f t="shared" si="2"/>
        <v>#REF!</v>
      </c>
      <c r="AK15" s="52" t="e">
        <f t="shared" si="2"/>
        <v>#REF!</v>
      </c>
      <c r="AL15" s="52" t="e">
        <f t="shared" si="2"/>
        <v>#REF!</v>
      </c>
      <c r="AM15" s="52" t="e">
        <f t="shared" si="2"/>
        <v>#REF!</v>
      </c>
      <c r="AN15" s="52" t="e">
        <f t="shared" si="2"/>
        <v>#REF!</v>
      </c>
      <c r="AO15" s="52" t="e">
        <f t="shared" si="2"/>
        <v>#REF!</v>
      </c>
      <c r="AQ15" s="82"/>
      <c r="AR15" s="52" t="e">
        <f t="shared" ref="AR15:AR22" si="5">AR$9*$AC15</f>
        <v>#REF!</v>
      </c>
      <c r="AS15" s="52" t="e">
        <f t="shared" si="3"/>
        <v>#REF!</v>
      </c>
      <c r="AT15" s="52" t="e">
        <f t="shared" si="3"/>
        <v>#REF!</v>
      </c>
      <c r="AU15" s="52" t="e">
        <f t="shared" si="3"/>
        <v>#REF!</v>
      </c>
      <c r="AV15" s="52" t="e">
        <f t="shared" si="3"/>
        <v>#REF!</v>
      </c>
      <c r="AW15" s="52" t="e">
        <f t="shared" si="3"/>
        <v>#REF!</v>
      </c>
      <c r="AX15" s="52" t="e">
        <f t="shared" si="3"/>
        <v>#REF!</v>
      </c>
      <c r="AY15" s="52" t="e">
        <f t="shared" si="3"/>
        <v>#REF!</v>
      </c>
      <c r="AZ15" s="52" t="e">
        <f t="shared" si="3"/>
        <v>#REF!</v>
      </c>
      <c r="BA15" s="52" t="e">
        <f t="shared" si="3"/>
        <v>#REF!</v>
      </c>
    </row>
    <row r="16" spans="1:67" hidden="1">
      <c r="A16" s="81" t="s">
        <v>116</v>
      </c>
      <c r="B16" s="81"/>
      <c r="C16" s="81"/>
      <c r="AA16" s="101"/>
      <c r="AB16" s="102" t="s">
        <v>117</v>
      </c>
      <c r="AC16" s="102">
        <v>21.68</v>
      </c>
      <c r="AD16" s="102"/>
      <c r="AE16" s="102"/>
      <c r="AF16" s="52" t="e">
        <f t="shared" si="4"/>
        <v>#REF!</v>
      </c>
      <c r="AG16" s="52" t="e">
        <f t="shared" si="2"/>
        <v>#REF!</v>
      </c>
      <c r="AH16" s="52" t="e">
        <f t="shared" si="2"/>
        <v>#REF!</v>
      </c>
      <c r="AI16" s="52" t="e">
        <f t="shared" si="2"/>
        <v>#REF!</v>
      </c>
      <c r="AJ16" s="52" t="e">
        <f t="shared" si="2"/>
        <v>#REF!</v>
      </c>
      <c r="AK16" s="52" t="e">
        <f t="shared" si="2"/>
        <v>#REF!</v>
      </c>
      <c r="AL16" s="52" t="e">
        <f t="shared" si="2"/>
        <v>#REF!</v>
      </c>
      <c r="AM16" s="52" t="e">
        <f t="shared" si="2"/>
        <v>#REF!</v>
      </c>
      <c r="AN16" s="52" t="e">
        <f t="shared" si="2"/>
        <v>#REF!</v>
      </c>
      <c r="AO16" s="52" t="e">
        <f t="shared" si="2"/>
        <v>#REF!</v>
      </c>
      <c r="AQ16" s="82"/>
      <c r="AR16" s="52" t="e">
        <f t="shared" si="5"/>
        <v>#REF!</v>
      </c>
      <c r="AS16" s="52" t="e">
        <f t="shared" si="3"/>
        <v>#REF!</v>
      </c>
      <c r="AT16" s="52" t="e">
        <f t="shared" si="3"/>
        <v>#REF!</v>
      </c>
      <c r="AU16" s="52" t="e">
        <f t="shared" si="3"/>
        <v>#REF!</v>
      </c>
      <c r="AV16" s="52" t="e">
        <f t="shared" si="3"/>
        <v>#REF!</v>
      </c>
      <c r="AW16" s="52" t="e">
        <f t="shared" si="3"/>
        <v>#REF!</v>
      </c>
      <c r="AX16" s="52" t="e">
        <f t="shared" si="3"/>
        <v>#REF!</v>
      </c>
      <c r="AY16" s="52" t="e">
        <f t="shared" si="3"/>
        <v>#REF!</v>
      </c>
      <c r="AZ16" s="52" t="e">
        <f t="shared" si="3"/>
        <v>#REF!</v>
      </c>
      <c r="BA16" s="52" t="e">
        <f t="shared" si="3"/>
        <v>#REF!</v>
      </c>
    </row>
    <row r="17" spans="1:53" hidden="1">
      <c r="A17" s="81" t="s">
        <v>88</v>
      </c>
      <c r="B17" s="81"/>
      <c r="C17" s="81"/>
      <c r="AA17" s="101"/>
      <c r="AB17" s="102" t="s">
        <v>118</v>
      </c>
      <c r="AC17" s="102">
        <v>9.3046500000000005</v>
      </c>
      <c r="AD17" s="102"/>
      <c r="AE17" s="102"/>
      <c r="AF17" s="52" t="e">
        <f t="shared" si="4"/>
        <v>#REF!</v>
      </c>
      <c r="AG17" s="52" t="e">
        <f t="shared" si="2"/>
        <v>#REF!</v>
      </c>
      <c r="AH17" s="52" t="e">
        <f t="shared" si="2"/>
        <v>#REF!</v>
      </c>
      <c r="AI17" s="52" t="e">
        <f t="shared" si="2"/>
        <v>#REF!</v>
      </c>
      <c r="AJ17" s="52" t="e">
        <f t="shared" si="2"/>
        <v>#REF!</v>
      </c>
      <c r="AK17" s="52" t="e">
        <f t="shared" si="2"/>
        <v>#REF!</v>
      </c>
      <c r="AL17" s="52" t="e">
        <f t="shared" si="2"/>
        <v>#REF!</v>
      </c>
      <c r="AM17" s="52" t="e">
        <f t="shared" si="2"/>
        <v>#REF!</v>
      </c>
      <c r="AN17" s="52" t="e">
        <f t="shared" si="2"/>
        <v>#REF!</v>
      </c>
      <c r="AO17" s="52" t="e">
        <f t="shared" si="2"/>
        <v>#REF!</v>
      </c>
      <c r="AQ17" s="82"/>
      <c r="AR17" s="52" t="e">
        <f t="shared" si="5"/>
        <v>#REF!</v>
      </c>
      <c r="AS17" s="52" t="e">
        <f t="shared" si="3"/>
        <v>#REF!</v>
      </c>
      <c r="AT17" s="52" t="e">
        <f t="shared" si="3"/>
        <v>#REF!</v>
      </c>
      <c r="AU17" s="52" t="e">
        <f t="shared" si="3"/>
        <v>#REF!</v>
      </c>
      <c r="AV17" s="52" t="e">
        <f t="shared" si="3"/>
        <v>#REF!</v>
      </c>
      <c r="AW17" s="52" t="e">
        <f t="shared" si="3"/>
        <v>#REF!</v>
      </c>
      <c r="AX17" s="52" t="e">
        <f t="shared" si="3"/>
        <v>#REF!</v>
      </c>
      <c r="AY17" s="52" t="e">
        <f t="shared" si="3"/>
        <v>#REF!</v>
      </c>
      <c r="AZ17" s="52" t="e">
        <f t="shared" si="3"/>
        <v>#REF!</v>
      </c>
      <c r="BA17" s="52" t="e">
        <f t="shared" si="3"/>
        <v>#REF!</v>
      </c>
    </row>
    <row r="18" spans="1:53" hidden="1">
      <c r="A18" s="81" t="s">
        <v>89</v>
      </c>
      <c r="B18" s="81"/>
      <c r="C18" s="81"/>
      <c r="AA18" s="101"/>
      <c r="AB18" s="102" t="s">
        <v>119</v>
      </c>
      <c r="AC18" s="102">
        <v>5.0347999999999997</v>
      </c>
      <c r="AD18" s="102"/>
      <c r="AE18" s="102"/>
      <c r="AF18" s="52" t="e">
        <f t="shared" si="4"/>
        <v>#REF!</v>
      </c>
      <c r="AG18" s="52" t="e">
        <f t="shared" si="2"/>
        <v>#REF!</v>
      </c>
      <c r="AH18" s="52" t="e">
        <f t="shared" si="2"/>
        <v>#REF!</v>
      </c>
      <c r="AI18" s="52" t="e">
        <f t="shared" si="2"/>
        <v>#REF!</v>
      </c>
      <c r="AJ18" s="52" t="e">
        <f t="shared" si="2"/>
        <v>#REF!</v>
      </c>
      <c r="AK18" s="52" t="e">
        <f t="shared" si="2"/>
        <v>#REF!</v>
      </c>
      <c r="AL18" s="52" t="e">
        <f t="shared" si="2"/>
        <v>#REF!</v>
      </c>
      <c r="AM18" s="52" t="e">
        <f t="shared" si="2"/>
        <v>#REF!</v>
      </c>
      <c r="AN18" s="52" t="e">
        <f t="shared" si="2"/>
        <v>#REF!</v>
      </c>
      <c r="AO18" s="52" t="e">
        <f t="shared" si="2"/>
        <v>#REF!</v>
      </c>
      <c r="AQ18" s="82"/>
      <c r="AR18" s="52" t="e">
        <f t="shared" si="5"/>
        <v>#REF!</v>
      </c>
      <c r="AS18" s="52" t="e">
        <f t="shared" si="3"/>
        <v>#REF!</v>
      </c>
      <c r="AT18" s="52" t="e">
        <f t="shared" si="3"/>
        <v>#REF!</v>
      </c>
      <c r="AU18" s="52" t="e">
        <f t="shared" si="3"/>
        <v>#REF!</v>
      </c>
      <c r="AV18" s="52" t="e">
        <f t="shared" si="3"/>
        <v>#REF!</v>
      </c>
      <c r="AW18" s="52" t="e">
        <f t="shared" si="3"/>
        <v>#REF!</v>
      </c>
      <c r="AX18" s="52" t="e">
        <f t="shared" si="3"/>
        <v>#REF!</v>
      </c>
      <c r="AY18" s="52" t="e">
        <f t="shared" si="3"/>
        <v>#REF!</v>
      </c>
      <c r="AZ18" s="52" t="e">
        <f t="shared" si="3"/>
        <v>#REF!</v>
      </c>
      <c r="BA18" s="52" t="e">
        <f t="shared" si="3"/>
        <v>#REF!</v>
      </c>
    </row>
    <row r="19" spans="1:53" hidden="1">
      <c r="A19" s="81" t="s">
        <v>90</v>
      </c>
      <c r="B19" s="81"/>
      <c r="C19" s="81"/>
      <c r="AA19" s="101"/>
      <c r="AB19" s="102" t="s">
        <v>120</v>
      </c>
      <c r="AC19" s="102">
        <v>0</v>
      </c>
      <c r="AD19" s="102"/>
      <c r="AE19" s="102"/>
      <c r="AF19" s="52" t="e">
        <f t="shared" si="4"/>
        <v>#REF!</v>
      </c>
      <c r="AG19" s="52" t="e">
        <f t="shared" si="2"/>
        <v>#REF!</v>
      </c>
      <c r="AH19" s="52" t="e">
        <f t="shared" si="2"/>
        <v>#REF!</v>
      </c>
      <c r="AI19" s="52" t="e">
        <f t="shared" si="2"/>
        <v>#REF!</v>
      </c>
      <c r="AJ19" s="52" t="e">
        <f t="shared" si="2"/>
        <v>#REF!</v>
      </c>
      <c r="AK19" s="52" t="e">
        <f t="shared" si="2"/>
        <v>#REF!</v>
      </c>
      <c r="AL19" s="52" t="e">
        <f t="shared" si="2"/>
        <v>#REF!</v>
      </c>
      <c r="AM19" s="52" t="e">
        <f t="shared" si="2"/>
        <v>#REF!</v>
      </c>
      <c r="AN19" s="52" t="e">
        <f t="shared" si="2"/>
        <v>#REF!</v>
      </c>
      <c r="AO19" s="52" t="e">
        <f t="shared" si="2"/>
        <v>#REF!</v>
      </c>
      <c r="AQ19" s="82"/>
      <c r="AR19" s="52" t="e">
        <f t="shared" si="5"/>
        <v>#REF!</v>
      </c>
      <c r="AS19" s="52" t="e">
        <f t="shared" si="3"/>
        <v>#REF!</v>
      </c>
      <c r="AT19" s="52" t="e">
        <f t="shared" si="3"/>
        <v>#REF!</v>
      </c>
      <c r="AU19" s="52" t="e">
        <f t="shared" si="3"/>
        <v>#REF!</v>
      </c>
      <c r="AV19" s="52" t="e">
        <f t="shared" si="3"/>
        <v>#REF!</v>
      </c>
      <c r="AW19" s="52" t="e">
        <f t="shared" si="3"/>
        <v>#REF!</v>
      </c>
      <c r="AX19" s="52" t="e">
        <f t="shared" si="3"/>
        <v>#REF!</v>
      </c>
      <c r="AY19" s="52" t="e">
        <f t="shared" si="3"/>
        <v>#REF!</v>
      </c>
      <c r="AZ19" s="52" t="e">
        <f t="shared" si="3"/>
        <v>#REF!</v>
      </c>
      <c r="BA19" s="52" t="e">
        <f t="shared" si="3"/>
        <v>#REF!</v>
      </c>
    </row>
    <row r="20" spans="1:53" hidden="1">
      <c r="A20" s="81" t="s">
        <v>0</v>
      </c>
      <c r="B20" s="81"/>
      <c r="C20" s="81"/>
      <c r="AA20" s="101"/>
      <c r="AB20" s="102" t="s">
        <v>121</v>
      </c>
      <c r="AC20" s="102">
        <v>0</v>
      </c>
      <c r="AD20" s="102"/>
      <c r="AE20" s="102"/>
      <c r="AF20" s="52" t="e">
        <f t="shared" si="4"/>
        <v>#REF!</v>
      </c>
      <c r="AG20" s="52" t="e">
        <f t="shared" si="2"/>
        <v>#REF!</v>
      </c>
      <c r="AH20" s="52" t="e">
        <f t="shared" si="2"/>
        <v>#REF!</v>
      </c>
      <c r="AI20" s="52" t="e">
        <f t="shared" si="2"/>
        <v>#REF!</v>
      </c>
      <c r="AJ20" s="52" t="e">
        <f t="shared" si="2"/>
        <v>#REF!</v>
      </c>
      <c r="AK20" s="52" t="e">
        <f t="shared" si="2"/>
        <v>#REF!</v>
      </c>
      <c r="AL20" s="52" t="e">
        <f t="shared" si="2"/>
        <v>#REF!</v>
      </c>
      <c r="AM20" s="52" t="e">
        <f t="shared" si="2"/>
        <v>#REF!</v>
      </c>
      <c r="AN20" s="52" t="e">
        <f t="shared" si="2"/>
        <v>#REF!</v>
      </c>
      <c r="AO20" s="52" t="e">
        <f t="shared" si="2"/>
        <v>#REF!</v>
      </c>
      <c r="AQ20" s="82"/>
      <c r="AR20" s="52" t="e">
        <f t="shared" si="5"/>
        <v>#REF!</v>
      </c>
      <c r="AS20" s="52" t="e">
        <f t="shared" si="3"/>
        <v>#REF!</v>
      </c>
      <c r="AT20" s="52" t="e">
        <f t="shared" si="3"/>
        <v>#REF!</v>
      </c>
      <c r="AU20" s="52" t="e">
        <f t="shared" si="3"/>
        <v>#REF!</v>
      </c>
      <c r="AV20" s="52" t="e">
        <f t="shared" si="3"/>
        <v>#REF!</v>
      </c>
      <c r="AW20" s="52" t="e">
        <f t="shared" si="3"/>
        <v>#REF!</v>
      </c>
      <c r="AX20" s="52" t="e">
        <f t="shared" si="3"/>
        <v>#REF!</v>
      </c>
      <c r="AY20" s="52" t="e">
        <f t="shared" si="3"/>
        <v>#REF!</v>
      </c>
      <c r="AZ20" s="52" t="e">
        <f t="shared" si="3"/>
        <v>#REF!</v>
      </c>
      <c r="BA20" s="52" t="e">
        <f t="shared" si="3"/>
        <v>#REF!</v>
      </c>
    </row>
    <row r="21" spans="1:53" hidden="1">
      <c r="A21" s="81" t="s">
        <v>59</v>
      </c>
      <c r="B21" s="81">
        <f>(0.016*(0.03/2)^0.65*(2/3)^1.5)-0.00047</f>
        <v>9.8123053326417428E-5</v>
      </c>
      <c r="C21" s="81"/>
      <c r="AA21" s="101"/>
      <c r="AB21" s="102" t="s">
        <v>122</v>
      </c>
      <c r="AC21" s="102">
        <v>0</v>
      </c>
      <c r="AD21" s="102"/>
      <c r="AE21" s="102"/>
      <c r="AF21" s="52" t="e">
        <f t="shared" si="4"/>
        <v>#REF!</v>
      </c>
      <c r="AG21" s="52" t="e">
        <f t="shared" si="2"/>
        <v>#REF!</v>
      </c>
      <c r="AH21" s="52" t="e">
        <f t="shared" si="2"/>
        <v>#REF!</v>
      </c>
      <c r="AI21" s="52" t="e">
        <f t="shared" si="2"/>
        <v>#REF!</v>
      </c>
      <c r="AJ21" s="52" t="e">
        <f t="shared" si="2"/>
        <v>#REF!</v>
      </c>
      <c r="AK21" s="52" t="e">
        <f t="shared" si="2"/>
        <v>#REF!</v>
      </c>
      <c r="AL21" s="52" t="e">
        <f t="shared" si="2"/>
        <v>#REF!</v>
      </c>
      <c r="AM21" s="52" t="e">
        <f t="shared" si="2"/>
        <v>#REF!</v>
      </c>
      <c r="AN21" s="52" t="e">
        <f t="shared" si="2"/>
        <v>#REF!</v>
      </c>
      <c r="AO21" s="52" t="e">
        <f t="shared" si="2"/>
        <v>#REF!</v>
      </c>
      <c r="AQ21" s="82"/>
      <c r="AR21" s="52" t="e">
        <f t="shared" si="5"/>
        <v>#REF!</v>
      </c>
      <c r="AS21" s="52" t="e">
        <f t="shared" si="3"/>
        <v>#REF!</v>
      </c>
      <c r="AT21" s="52" t="e">
        <f t="shared" si="3"/>
        <v>#REF!</v>
      </c>
      <c r="AU21" s="52" t="e">
        <f t="shared" si="3"/>
        <v>#REF!</v>
      </c>
      <c r="AV21" s="52" t="e">
        <f t="shared" si="3"/>
        <v>#REF!</v>
      </c>
      <c r="AW21" s="52" t="e">
        <f t="shared" si="3"/>
        <v>#REF!</v>
      </c>
      <c r="AX21" s="52" t="e">
        <f t="shared" si="3"/>
        <v>#REF!</v>
      </c>
      <c r="AY21" s="52" t="e">
        <f t="shared" si="3"/>
        <v>#REF!</v>
      </c>
      <c r="AZ21" s="52" t="e">
        <f t="shared" si="3"/>
        <v>#REF!</v>
      </c>
      <c r="BA21" s="52" t="e">
        <f t="shared" si="3"/>
        <v>#REF!</v>
      </c>
    </row>
    <row r="22" spans="1:53" hidden="1">
      <c r="A22" s="81"/>
      <c r="B22" s="81"/>
      <c r="C22" s="81"/>
      <c r="AA22" s="101"/>
      <c r="AB22" s="102" t="s">
        <v>123</v>
      </c>
      <c r="AC22" s="102">
        <v>0</v>
      </c>
      <c r="AD22" s="102"/>
      <c r="AE22" s="102"/>
      <c r="AF22" s="52" t="e">
        <f t="shared" si="4"/>
        <v>#REF!</v>
      </c>
      <c r="AG22" s="52" t="e">
        <f t="shared" si="2"/>
        <v>#REF!</v>
      </c>
      <c r="AH22" s="52" t="e">
        <f t="shared" si="2"/>
        <v>#REF!</v>
      </c>
      <c r="AI22" s="52" t="e">
        <f t="shared" si="2"/>
        <v>#REF!</v>
      </c>
      <c r="AJ22" s="52" t="e">
        <f t="shared" si="2"/>
        <v>#REF!</v>
      </c>
      <c r="AK22" s="52" t="e">
        <f t="shared" si="2"/>
        <v>#REF!</v>
      </c>
      <c r="AL22" s="52" t="e">
        <f t="shared" si="2"/>
        <v>#REF!</v>
      </c>
      <c r="AM22" s="52" t="e">
        <f t="shared" si="2"/>
        <v>#REF!</v>
      </c>
      <c r="AN22" s="52" t="e">
        <f t="shared" si="2"/>
        <v>#REF!</v>
      </c>
      <c r="AO22" s="52" t="e">
        <f t="shared" si="2"/>
        <v>#REF!</v>
      </c>
      <c r="AQ22" s="82"/>
      <c r="AR22" s="52" t="e">
        <f t="shared" si="5"/>
        <v>#REF!</v>
      </c>
      <c r="AS22" s="52" t="e">
        <f t="shared" si="3"/>
        <v>#REF!</v>
      </c>
      <c r="AT22" s="52" t="e">
        <f t="shared" si="3"/>
        <v>#REF!</v>
      </c>
      <c r="AU22" s="52" t="e">
        <f t="shared" si="3"/>
        <v>#REF!</v>
      </c>
      <c r="AV22" s="52" t="e">
        <f t="shared" si="3"/>
        <v>#REF!</v>
      </c>
      <c r="AW22" s="52" t="e">
        <f t="shared" si="3"/>
        <v>#REF!</v>
      </c>
      <c r="AX22" s="52" t="e">
        <f t="shared" si="3"/>
        <v>#REF!</v>
      </c>
      <c r="AY22" s="52" t="e">
        <f t="shared" si="3"/>
        <v>#REF!</v>
      </c>
      <c r="AZ22" s="52" t="e">
        <f t="shared" si="3"/>
        <v>#REF!</v>
      </c>
      <c r="BA22" s="52" t="e">
        <f t="shared" si="3"/>
        <v>#REF!</v>
      </c>
    </row>
    <row r="23" spans="1:53" hidden="1">
      <c r="A23" s="81"/>
      <c r="B23" s="81"/>
      <c r="C23" s="81"/>
      <c r="AA23" s="101"/>
      <c r="AB23" s="102"/>
      <c r="AC23" s="102"/>
      <c r="AD23" s="102"/>
      <c r="AE23" s="102"/>
      <c r="AQ23" s="82"/>
    </row>
    <row r="24" spans="1:53" hidden="1">
      <c r="A24" s="81"/>
      <c r="B24" s="81"/>
      <c r="C24" s="81"/>
      <c r="AA24" s="101" t="s">
        <v>124</v>
      </c>
      <c r="AB24" s="102" t="s">
        <v>112</v>
      </c>
      <c r="AC24" s="102" t="s">
        <v>113</v>
      </c>
      <c r="AD24" s="102"/>
      <c r="AE24" s="102"/>
      <c r="AQ24" s="82"/>
    </row>
    <row r="25" spans="1:53" hidden="1">
      <c r="A25" s="81" t="s">
        <v>125</v>
      </c>
      <c r="B25" s="81"/>
      <c r="C25" s="81"/>
      <c r="AA25" s="101"/>
      <c r="AB25" s="102" t="s">
        <v>114</v>
      </c>
      <c r="AC25" s="102">
        <v>0</v>
      </c>
      <c r="AD25" s="102"/>
      <c r="AE25" s="102"/>
      <c r="AF25" s="52" t="e">
        <f t="shared" ref="AF25:AO33" si="6">AF$9*$AC25</f>
        <v>#REF!</v>
      </c>
      <c r="AG25" s="52" t="e">
        <f t="shared" si="6"/>
        <v>#REF!</v>
      </c>
      <c r="AH25" s="52" t="e">
        <f t="shared" si="6"/>
        <v>#REF!</v>
      </c>
      <c r="AI25" s="52" t="e">
        <f t="shared" si="6"/>
        <v>#REF!</v>
      </c>
      <c r="AJ25" s="52" t="e">
        <f t="shared" si="6"/>
        <v>#REF!</v>
      </c>
      <c r="AK25" s="52" t="e">
        <f t="shared" si="6"/>
        <v>#REF!</v>
      </c>
      <c r="AL25" s="52" t="e">
        <f t="shared" si="6"/>
        <v>#REF!</v>
      </c>
      <c r="AM25" s="52" t="e">
        <f t="shared" si="6"/>
        <v>#REF!</v>
      </c>
      <c r="AN25" s="52" t="e">
        <f t="shared" si="6"/>
        <v>#REF!</v>
      </c>
      <c r="AO25" s="52" t="e">
        <f t="shared" si="6"/>
        <v>#REF!</v>
      </c>
      <c r="AQ25" s="82"/>
      <c r="AR25" s="52" t="e">
        <f t="shared" ref="AR25:BA33" si="7">AR$9*$AC25</f>
        <v>#REF!</v>
      </c>
      <c r="AS25" s="52" t="e">
        <f t="shared" si="7"/>
        <v>#REF!</v>
      </c>
      <c r="AT25" s="52" t="e">
        <f t="shared" si="7"/>
        <v>#REF!</v>
      </c>
      <c r="AU25" s="52" t="e">
        <f t="shared" si="7"/>
        <v>#REF!</v>
      </c>
      <c r="AV25" s="52" t="e">
        <f t="shared" si="7"/>
        <v>#REF!</v>
      </c>
      <c r="AW25" s="52" t="e">
        <f t="shared" si="7"/>
        <v>#REF!</v>
      </c>
      <c r="AX25" s="52" t="e">
        <f t="shared" si="7"/>
        <v>#REF!</v>
      </c>
      <c r="AY25" s="52" t="e">
        <f t="shared" si="7"/>
        <v>#REF!</v>
      </c>
      <c r="AZ25" s="52" t="e">
        <f t="shared" si="7"/>
        <v>#REF!</v>
      </c>
      <c r="BA25" s="52" t="e">
        <f t="shared" si="7"/>
        <v>#REF!</v>
      </c>
    </row>
    <row r="26" spans="1:53" hidden="1">
      <c r="A26" s="81" t="s">
        <v>126</v>
      </c>
      <c r="B26" s="81"/>
      <c r="C26" s="81"/>
      <c r="AA26" s="101"/>
      <c r="AB26" s="102" t="s">
        <v>115</v>
      </c>
      <c r="AC26" s="102">
        <v>6.2010000000000005</v>
      </c>
      <c r="AD26" s="102"/>
      <c r="AE26" s="102"/>
      <c r="AF26" s="52" t="e">
        <f t="shared" si="6"/>
        <v>#REF!</v>
      </c>
      <c r="AG26" s="52" t="e">
        <f t="shared" si="6"/>
        <v>#REF!</v>
      </c>
      <c r="AH26" s="52" t="e">
        <f t="shared" si="6"/>
        <v>#REF!</v>
      </c>
      <c r="AI26" s="52" t="e">
        <f t="shared" si="6"/>
        <v>#REF!</v>
      </c>
      <c r="AJ26" s="52" t="e">
        <f t="shared" si="6"/>
        <v>#REF!</v>
      </c>
      <c r="AK26" s="52" t="e">
        <f t="shared" si="6"/>
        <v>#REF!</v>
      </c>
      <c r="AL26" s="52" t="e">
        <f t="shared" si="6"/>
        <v>#REF!</v>
      </c>
      <c r="AM26" s="52" t="e">
        <f t="shared" si="6"/>
        <v>#REF!</v>
      </c>
      <c r="AN26" s="52" t="e">
        <f t="shared" si="6"/>
        <v>#REF!</v>
      </c>
      <c r="AO26" s="52" t="e">
        <f t="shared" si="6"/>
        <v>#REF!</v>
      </c>
      <c r="AQ26" s="82"/>
      <c r="AR26" s="52" t="e">
        <f t="shared" si="7"/>
        <v>#REF!</v>
      </c>
      <c r="AS26" s="52" t="e">
        <f t="shared" si="7"/>
        <v>#REF!</v>
      </c>
      <c r="AT26" s="52" t="e">
        <f t="shared" si="7"/>
        <v>#REF!</v>
      </c>
      <c r="AU26" s="52" t="e">
        <f t="shared" si="7"/>
        <v>#REF!</v>
      </c>
      <c r="AV26" s="52" t="e">
        <f t="shared" si="7"/>
        <v>#REF!</v>
      </c>
      <c r="AW26" s="52" t="e">
        <f t="shared" si="7"/>
        <v>#REF!</v>
      </c>
      <c r="AX26" s="52" t="e">
        <f t="shared" si="7"/>
        <v>#REF!</v>
      </c>
      <c r="AY26" s="52" t="e">
        <f t="shared" si="7"/>
        <v>#REF!</v>
      </c>
      <c r="AZ26" s="52" t="e">
        <f t="shared" si="7"/>
        <v>#REF!</v>
      </c>
      <c r="BA26" s="52" t="e">
        <f t="shared" si="7"/>
        <v>#REF!</v>
      </c>
    </row>
    <row r="27" spans="1:53" hidden="1">
      <c r="A27" s="81" t="s">
        <v>127</v>
      </c>
      <c r="B27" s="81"/>
      <c r="C27" s="81"/>
      <c r="AA27" s="101"/>
      <c r="AB27" s="102" t="s">
        <v>117</v>
      </c>
      <c r="AC27" s="102">
        <v>0</v>
      </c>
      <c r="AD27" s="102"/>
      <c r="AE27" s="102"/>
      <c r="AF27" s="52" t="e">
        <f t="shared" si="6"/>
        <v>#REF!</v>
      </c>
      <c r="AG27" s="52" t="e">
        <f t="shared" si="6"/>
        <v>#REF!</v>
      </c>
      <c r="AH27" s="52" t="e">
        <f t="shared" si="6"/>
        <v>#REF!</v>
      </c>
      <c r="AI27" s="52" t="e">
        <f t="shared" si="6"/>
        <v>#REF!</v>
      </c>
      <c r="AJ27" s="52" t="e">
        <f t="shared" si="6"/>
        <v>#REF!</v>
      </c>
      <c r="AK27" s="52" t="e">
        <f t="shared" si="6"/>
        <v>#REF!</v>
      </c>
      <c r="AL27" s="52" t="e">
        <f t="shared" si="6"/>
        <v>#REF!</v>
      </c>
      <c r="AM27" s="52" t="e">
        <f t="shared" si="6"/>
        <v>#REF!</v>
      </c>
      <c r="AN27" s="52" t="e">
        <f t="shared" si="6"/>
        <v>#REF!</v>
      </c>
      <c r="AO27" s="52" t="e">
        <f t="shared" si="6"/>
        <v>#REF!</v>
      </c>
      <c r="AQ27" s="82"/>
      <c r="AR27" s="52" t="e">
        <f t="shared" si="7"/>
        <v>#REF!</v>
      </c>
      <c r="AS27" s="52" t="e">
        <f t="shared" si="7"/>
        <v>#REF!</v>
      </c>
      <c r="AT27" s="52" t="e">
        <f t="shared" si="7"/>
        <v>#REF!</v>
      </c>
      <c r="AU27" s="52" t="e">
        <f t="shared" si="7"/>
        <v>#REF!</v>
      </c>
      <c r="AV27" s="52" t="e">
        <f t="shared" si="7"/>
        <v>#REF!</v>
      </c>
      <c r="AW27" s="52" t="e">
        <f t="shared" si="7"/>
        <v>#REF!</v>
      </c>
      <c r="AX27" s="52" t="e">
        <f t="shared" si="7"/>
        <v>#REF!</v>
      </c>
      <c r="AY27" s="52" t="e">
        <f t="shared" si="7"/>
        <v>#REF!</v>
      </c>
      <c r="AZ27" s="52" t="e">
        <f t="shared" si="7"/>
        <v>#REF!</v>
      </c>
      <c r="BA27" s="52" t="e">
        <f t="shared" si="7"/>
        <v>#REF!</v>
      </c>
    </row>
    <row r="28" spans="1:53" hidden="1">
      <c r="A28" s="81" t="s">
        <v>128</v>
      </c>
      <c r="B28" s="81"/>
      <c r="C28" s="81"/>
      <c r="AA28" s="101"/>
      <c r="AB28" s="102" t="s">
        <v>118</v>
      </c>
      <c r="AC28" s="102">
        <v>9.8037500000000009</v>
      </c>
      <c r="AD28" s="102"/>
      <c r="AE28" s="102"/>
      <c r="AF28" s="52" t="e">
        <f t="shared" si="6"/>
        <v>#REF!</v>
      </c>
      <c r="AG28" s="52" t="e">
        <f t="shared" si="6"/>
        <v>#REF!</v>
      </c>
      <c r="AH28" s="52" t="e">
        <f t="shared" si="6"/>
        <v>#REF!</v>
      </c>
      <c r="AI28" s="52" t="e">
        <f t="shared" si="6"/>
        <v>#REF!</v>
      </c>
      <c r="AJ28" s="52" t="e">
        <f t="shared" si="6"/>
        <v>#REF!</v>
      </c>
      <c r="AK28" s="52" t="e">
        <f t="shared" si="6"/>
        <v>#REF!</v>
      </c>
      <c r="AL28" s="52" t="e">
        <f t="shared" si="6"/>
        <v>#REF!</v>
      </c>
      <c r="AM28" s="52" t="e">
        <f t="shared" si="6"/>
        <v>#REF!</v>
      </c>
      <c r="AN28" s="52" t="e">
        <f t="shared" si="6"/>
        <v>#REF!</v>
      </c>
      <c r="AO28" s="52" t="e">
        <f t="shared" si="6"/>
        <v>#REF!</v>
      </c>
      <c r="AQ28" s="82"/>
      <c r="AR28" s="52" t="e">
        <f t="shared" si="7"/>
        <v>#REF!</v>
      </c>
      <c r="AS28" s="52" t="e">
        <f t="shared" si="7"/>
        <v>#REF!</v>
      </c>
      <c r="AT28" s="52" t="e">
        <f t="shared" si="7"/>
        <v>#REF!</v>
      </c>
      <c r="AU28" s="52" t="e">
        <f t="shared" si="7"/>
        <v>#REF!</v>
      </c>
      <c r="AV28" s="52" t="e">
        <f t="shared" si="7"/>
        <v>#REF!</v>
      </c>
      <c r="AW28" s="52" t="e">
        <f t="shared" si="7"/>
        <v>#REF!</v>
      </c>
      <c r="AX28" s="52" t="e">
        <f t="shared" si="7"/>
        <v>#REF!</v>
      </c>
      <c r="AY28" s="52" t="e">
        <f t="shared" si="7"/>
        <v>#REF!</v>
      </c>
      <c r="AZ28" s="52" t="e">
        <f t="shared" si="7"/>
        <v>#REF!</v>
      </c>
      <c r="BA28" s="52" t="e">
        <f t="shared" si="7"/>
        <v>#REF!</v>
      </c>
    </row>
    <row r="29" spans="1:53" hidden="1">
      <c r="A29" s="81" t="s">
        <v>129</v>
      </c>
      <c r="B29" s="81"/>
      <c r="C29" s="81"/>
      <c r="AA29" s="101"/>
      <c r="AB29" s="102" t="s">
        <v>119</v>
      </c>
      <c r="AC29" s="102">
        <v>7.2451999999999996</v>
      </c>
      <c r="AD29" s="102"/>
      <c r="AE29" s="102"/>
      <c r="AF29" s="52" t="e">
        <f t="shared" si="6"/>
        <v>#REF!</v>
      </c>
      <c r="AG29" s="52" t="e">
        <f t="shared" si="6"/>
        <v>#REF!</v>
      </c>
      <c r="AH29" s="52" t="e">
        <f t="shared" si="6"/>
        <v>#REF!</v>
      </c>
      <c r="AI29" s="52" t="e">
        <f t="shared" si="6"/>
        <v>#REF!</v>
      </c>
      <c r="AJ29" s="52" t="e">
        <f t="shared" si="6"/>
        <v>#REF!</v>
      </c>
      <c r="AK29" s="52" t="e">
        <f t="shared" si="6"/>
        <v>#REF!</v>
      </c>
      <c r="AL29" s="52" t="e">
        <f t="shared" si="6"/>
        <v>#REF!</v>
      </c>
      <c r="AM29" s="52" t="e">
        <f t="shared" si="6"/>
        <v>#REF!</v>
      </c>
      <c r="AN29" s="52" t="e">
        <f t="shared" si="6"/>
        <v>#REF!</v>
      </c>
      <c r="AO29" s="52" t="e">
        <f t="shared" si="6"/>
        <v>#REF!</v>
      </c>
      <c r="AQ29" s="82"/>
      <c r="AR29" s="52" t="e">
        <f t="shared" si="7"/>
        <v>#REF!</v>
      </c>
      <c r="AS29" s="52" t="e">
        <f t="shared" si="7"/>
        <v>#REF!</v>
      </c>
      <c r="AT29" s="52" t="e">
        <f t="shared" si="7"/>
        <v>#REF!</v>
      </c>
      <c r="AU29" s="52" t="e">
        <f t="shared" si="7"/>
        <v>#REF!</v>
      </c>
      <c r="AV29" s="52" t="e">
        <f t="shared" si="7"/>
        <v>#REF!</v>
      </c>
      <c r="AW29" s="52" t="e">
        <f t="shared" si="7"/>
        <v>#REF!</v>
      </c>
      <c r="AX29" s="52" t="e">
        <f t="shared" si="7"/>
        <v>#REF!</v>
      </c>
      <c r="AY29" s="52" t="e">
        <f t="shared" si="7"/>
        <v>#REF!</v>
      </c>
      <c r="AZ29" s="52" t="e">
        <f t="shared" si="7"/>
        <v>#REF!</v>
      </c>
      <c r="BA29" s="52" t="e">
        <f t="shared" si="7"/>
        <v>#REF!</v>
      </c>
    </row>
    <row r="30" spans="1:53" hidden="1">
      <c r="A30" s="81" t="s">
        <v>116</v>
      </c>
      <c r="B30" s="81"/>
      <c r="C30" s="81"/>
      <c r="AA30" s="101"/>
      <c r="AB30" s="102" t="s">
        <v>120</v>
      </c>
      <c r="AC30" s="102">
        <v>3.6</v>
      </c>
      <c r="AD30" s="102"/>
      <c r="AE30" s="102"/>
      <c r="AF30" s="52" t="e">
        <f t="shared" si="6"/>
        <v>#REF!</v>
      </c>
      <c r="AG30" s="52" t="e">
        <f t="shared" si="6"/>
        <v>#REF!</v>
      </c>
      <c r="AH30" s="52" t="e">
        <f t="shared" si="6"/>
        <v>#REF!</v>
      </c>
      <c r="AI30" s="52" t="e">
        <f t="shared" si="6"/>
        <v>#REF!</v>
      </c>
      <c r="AJ30" s="52" t="e">
        <f t="shared" si="6"/>
        <v>#REF!</v>
      </c>
      <c r="AK30" s="52" t="e">
        <f t="shared" si="6"/>
        <v>#REF!</v>
      </c>
      <c r="AL30" s="52" t="e">
        <f t="shared" si="6"/>
        <v>#REF!</v>
      </c>
      <c r="AM30" s="52" t="e">
        <f t="shared" si="6"/>
        <v>#REF!</v>
      </c>
      <c r="AN30" s="52" t="e">
        <f t="shared" si="6"/>
        <v>#REF!</v>
      </c>
      <c r="AO30" s="52" t="e">
        <f t="shared" si="6"/>
        <v>#REF!</v>
      </c>
      <c r="AQ30" s="82"/>
      <c r="AR30" s="52" t="e">
        <f t="shared" si="7"/>
        <v>#REF!</v>
      </c>
      <c r="AS30" s="52" t="e">
        <f t="shared" si="7"/>
        <v>#REF!</v>
      </c>
      <c r="AT30" s="52" t="e">
        <f t="shared" si="7"/>
        <v>#REF!</v>
      </c>
      <c r="AU30" s="52" t="e">
        <f t="shared" si="7"/>
        <v>#REF!</v>
      </c>
      <c r="AV30" s="52" t="e">
        <f t="shared" si="7"/>
        <v>#REF!</v>
      </c>
      <c r="AW30" s="52" t="e">
        <f t="shared" si="7"/>
        <v>#REF!</v>
      </c>
      <c r="AX30" s="52" t="e">
        <f t="shared" si="7"/>
        <v>#REF!</v>
      </c>
      <c r="AY30" s="52" t="e">
        <f t="shared" si="7"/>
        <v>#REF!</v>
      </c>
      <c r="AZ30" s="52" t="e">
        <f t="shared" si="7"/>
        <v>#REF!</v>
      </c>
      <c r="BA30" s="52" t="e">
        <f t="shared" si="7"/>
        <v>#REF!</v>
      </c>
    </row>
    <row r="31" spans="1:53" hidden="1">
      <c r="A31" s="81" t="s">
        <v>130</v>
      </c>
      <c r="B31" s="81"/>
      <c r="C31" s="81"/>
      <c r="AA31" s="101"/>
      <c r="AB31" s="102" t="s">
        <v>121</v>
      </c>
      <c r="AC31" s="102">
        <v>6.1984000000000004</v>
      </c>
      <c r="AD31" s="102"/>
      <c r="AE31" s="102"/>
      <c r="AF31" s="52" t="e">
        <f t="shared" si="6"/>
        <v>#REF!</v>
      </c>
      <c r="AG31" s="52" t="e">
        <f t="shared" si="6"/>
        <v>#REF!</v>
      </c>
      <c r="AH31" s="52" t="e">
        <f t="shared" si="6"/>
        <v>#REF!</v>
      </c>
      <c r="AI31" s="52" t="e">
        <f t="shared" si="6"/>
        <v>#REF!</v>
      </c>
      <c r="AJ31" s="52" t="e">
        <f t="shared" si="6"/>
        <v>#REF!</v>
      </c>
      <c r="AK31" s="52" t="e">
        <f t="shared" si="6"/>
        <v>#REF!</v>
      </c>
      <c r="AL31" s="52" t="e">
        <f t="shared" si="6"/>
        <v>#REF!</v>
      </c>
      <c r="AM31" s="52" t="e">
        <f t="shared" si="6"/>
        <v>#REF!</v>
      </c>
      <c r="AN31" s="52" t="e">
        <f t="shared" si="6"/>
        <v>#REF!</v>
      </c>
      <c r="AO31" s="52" t="e">
        <f t="shared" si="6"/>
        <v>#REF!</v>
      </c>
      <c r="AQ31" s="82"/>
      <c r="AR31" s="52" t="e">
        <f t="shared" si="7"/>
        <v>#REF!</v>
      </c>
      <c r="AS31" s="52" t="e">
        <f t="shared" si="7"/>
        <v>#REF!</v>
      </c>
      <c r="AT31" s="52" t="e">
        <f t="shared" si="7"/>
        <v>#REF!</v>
      </c>
      <c r="AU31" s="52" t="e">
        <f t="shared" si="7"/>
        <v>#REF!</v>
      </c>
      <c r="AV31" s="52" t="e">
        <f t="shared" si="7"/>
        <v>#REF!</v>
      </c>
      <c r="AW31" s="52" t="e">
        <f t="shared" si="7"/>
        <v>#REF!</v>
      </c>
      <c r="AX31" s="52" t="e">
        <f t="shared" si="7"/>
        <v>#REF!</v>
      </c>
      <c r="AY31" s="52" t="e">
        <f t="shared" si="7"/>
        <v>#REF!</v>
      </c>
      <c r="AZ31" s="52" t="e">
        <f t="shared" si="7"/>
        <v>#REF!</v>
      </c>
      <c r="BA31" s="52" t="e">
        <f t="shared" si="7"/>
        <v>#REF!</v>
      </c>
    </row>
    <row r="32" spans="1:53" hidden="1">
      <c r="A32" s="81" t="s">
        <v>131</v>
      </c>
      <c r="B32" s="81"/>
      <c r="C32" s="81"/>
      <c r="AA32" s="101"/>
      <c r="AB32" s="102" t="s">
        <v>122</v>
      </c>
      <c r="AC32" s="102">
        <v>5.1995100000000001</v>
      </c>
      <c r="AD32" s="102"/>
      <c r="AE32" s="102"/>
      <c r="AF32" s="52" t="e">
        <f t="shared" si="6"/>
        <v>#REF!</v>
      </c>
      <c r="AG32" s="52" t="e">
        <f t="shared" si="6"/>
        <v>#REF!</v>
      </c>
      <c r="AH32" s="52" t="e">
        <f t="shared" si="6"/>
        <v>#REF!</v>
      </c>
      <c r="AI32" s="52" t="e">
        <f t="shared" si="6"/>
        <v>#REF!</v>
      </c>
      <c r="AJ32" s="52" t="e">
        <f t="shared" si="6"/>
        <v>#REF!</v>
      </c>
      <c r="AK32" s="52" t="e">
        <f t="shared" si="6"/>
        <v>#REF!</v>
      </c>
      <c r="AL32" s="52" t="e">
        <f t="shared" si="6"/>
        <v>#REF!</v>
      </c>
      <c r="AM32" s="52" t="e">
        <f t="shared" si="6"/>
        <v>#REF!</v>
      </c>
      <c r="AN32" s="52" t="e">
        <f t="shared" si="6"/>
        <v>#REF!</v>
      </c>
      <c r="AO32" s="52" t="e">
        <f t="shared" si="6"/>
        <v>#REF!</v>
      </c>
      <c r="AQ32" s="82"/>
      <c r="AR32" s="52" t="e">
        <f t="shared" si="7"/>
        <v>#REF!</v>
      </c>
      <c r="AS32" s="52" t="e">
        <f t="shared" si="7"/>
        <v>#REF!</v>
      </c>
      <c r="AT32" s="52" t="e">
        <f t="shared" si="7"/>
        <v>#REF!</v>
      </c>
      <c r="AU32" s="52" t="e">
        <f t="shared" si="7"/>
        <v>#REF!</v>
      </c>
      <c r="AV32" s="52" t="e">
        <f t="shared" si="7"/>
        <v>#REF!</v>
      </c>
      <c r="AW32" s="52" t="e">
        <f t="shared" si="7"/>
        <v>#REF!</v>
      </c>
      <c r="AX32" s="52" t="e">
        <f t="shared" si="7"/>
        <v>#REF!</v>
      </c>
      <c r="AY32" s="52" t="e">
        <f t="shared" si="7"/>
        <v>#REF!</v>
      </c>
      <c r="AZ32" s="52" t="e">
        <f t="shared" si="7"/>
        <v>#REF!</v>
      </c>
      <c r="BA32" s="52" t="e">
        <f t="shared" si="7"/>
        <v>#REF!</v>
      </c>
    </row>
    <row r="33" spans="1:53" hidden="1">
      <c r="A33" s="81" t="s">
        <v>0</v>
      </c>
      <c r="B33" s="81"/>
      <c r="C33" s="81"/>
      <c r="AA33" s="101"/>
      <c r="AB33" s="102" t="s">
        <v>123</v>
      </c>
      <c r="AC33" s="102">
        <v>17.71416</v>
      </c>
      <c r="AD33" s="102"/>
      <c r="AE33" s="102"/>
      <c r="AF33" s="52" t="e">
        <f t="shared" si="6"/>
        <v>#REF!</v>
      </c>
      <c r="AG33" s="52" t="e">
        <f t="shared" si="6"/>
        <v>#REF!</v>
      </c>
      <c r="AH33" s="52" t="e">
        <f t="shared" si="6"/>
        <v>#REF!</v>
      </c>
      <c r="AI33" s="52" t="e">
        <f t="shared" si="6"/>
        <v>#REF!</v>
      </c>
      <c r="AJ33" s="52" t="e">
        <f t="shared" si="6"/>
        <v>#REF!</v>
      </c>
      <c r="AK33" s="52" t="e">
        <f t="shared" si="6"/>
        <v>#REF!</v>
      </c>
      <c r="AL33" s="52" t="e">
        <f t="shared" si="6"/>
        <v>#REF!</v>
      </c>
      <c r="AM33" s="52" t="e">
        <f t="shared" si="6"/>
        <v>#REF!</v>
      </c>
      <c r="AN33" s="52" t="e">
        <f t="shared" si="6"/>
        <v>#REF!</v>
      </c>
      <c r="AO33" s="52" t="e">
        <f t="shared" si="6"/>
        <v>#REF!</v>
      </c>
      <c r="AQ33" s="82"/>
      <c r="AR33" s="52" t="e">
        <f t="shared" si="7"/>
        <v>#REF!</v>
      </c>
      <c r="AS33" s="52" t="e">
        <f t="shared" si="7"/>
        <v>#REF!</v>
      </c>
      <c r="AT33" s="52" t="e">
        <f t="shared" si="7"/>
        <v>#REF!</v>
      </c>
      <c r="AU33" s="52" t="e">
        <f t="shared" si="7"/>
        <v>#REF!</v>
      </c>
      <c r="AV33" s="52" t="e">
        <f t="shared" si="7"/>
        <v>#REF!</v>
      </c>
      <c r="AW33" s="52" t="e">
        <f t="shared" si="7"/>
        <v>#REF!</v>
      </c>
      <c r="AX33" s="52" t="e">
        <f t="shared" si="7"/>
        <v>#REF!</v>
      </c>
      <c r="AY33" s="52" t="e">
        <f t="shared" si="7"/>
        <v>#REF!</v>
      </c>
      <c r="AZ33" s="52" t="e">
        <f t="shared" si="7"/>
        <v>#REF!</v>
      </c>
      <c r="BA33" s="52" t="e">
        <f t="shared" si="7"/>
        <v>#REF!</v>
      </c>
    </row>
    <row r="34" spans="1:53" hidden="1">
      <c r="A34" s="81" t="s">
        <v>59</v>
      </c>
      <c r="B34" s="81">
        <f>0.39*1.5*(8.5/12)^0.9*(2/3)^0.45</f>
        <v>0.35737873826145539</v>
      </c>
      <c r="C34" s="81"/>
      <c r="AA34" s="101"/>
      <c r="AB34" s="102"/>
      <c r="AC34" s="102"/>
      <c r="AD34" s="102"/>
      <c r="AE34" s="102"/>
      <c r="AQ34" s="82"/>
    </row>
    <row r="35" spans="1:53" hidden="1">
      <c r="A35" s="81" t="s">
        <v>60</v>
      </c>
      <c r="B35" s="81">
        <f>0.39*0.15*(8.5/12)^0.9*(2/3)^0.45</f>
        <v>3.5737873826145544E-2</v>
      </c>
      <c r="C35" s="81"/>
      <c r="AA35" s="101" t="s">
        <v>132</v>
      </c>
      <c r="AB35" s="102" t="s">
        <v>112</v>
      </c>
      <c r="AC35" s="102" t="s">
        <v>113</v>
      </c>
      <c r="AD35" s="102"/>
      <c r="AE35" s="102"/>
      <c r="AQ35" s="82"/>
    </row>
    <row r="36" spans="1:53" hidden="1">
      <c r="AA36" s="101"/>
      <c r="AB36" s="102" t="s">
        <v>114</v>
      </c>
      <c r="AC36" s="102">
        <v>0</v>
      </c>
      <c r="AD36" s="102"/>
      <c r="AE36" s="102"/>
      <c r="AF36" s="52" t="e">
        <f t="shared" ref="AF36:AO44" si="8">AF$9*$AC36</f>
        <v>#REF!</v>
      </c>
      <c r="AG36" s="52" t="e">
        <f t="shared" si="8"/>
        <v>#REF!</v>
      </c>
      <c r="AH36" s="52" t="e">
        <f t="shared" si="8"/>
        <v>#REF!</v>
      </c>
      <c r="AI36" s="52" t="e">
        <f t="shared" si="8"/>
        <v>#REF!</v>
      </c>
      <c r="AJ36" s="52" t="e">
        <f t="shared" si="8"/>
        <v>#REF!</v>
      </c>
      <c r="AK36" s="52" t="e">
        <f t="shared" si="8"/>
        <v>#REF!</v>
      </c>
      <c r="AL36" s="52" t="e">
        <f t="shared" si="8"/>
        <v>#REF!</v>
      </c>
      <c r="AM36" s="52" t="e">
        <f t="shared" si="8"/>
        <v>#REF!</v>
      </c>
      <c r="AN36" s="52" t="e">
        <f t="shared" si="8"/>
        <v>#REF!</v>
      </c>
      <c r="AO36" s="52" t="e">
        <f t="shared" si="8"/>
        <v>#REF!</v>
      </c>
      <c r="AQ36" s="82"/>
      <c r="AR36" s="52" t="e">
        <f t="shared" ref="AR36:BA44" si="9">AR$9*$AC36</f>
        <v>#REF!</v>
      </c>
      <c r="AS36" s="52" t="e">
        <f t="shared" si="9"/>
        <v>#REF!</v>
      </c>
      <c r="AT36" s="52" t="e">
        <f t="shared" si="9"/>
        <v>#REF!</v>
      </c>
      <c r="AU36" s="52" t="e">
        <f t="shared" si="9"/>
        <v>#REF!</v>
      </c>
      <c r="AV36" s="52" t="e">
        <f t="shared" si="9"/>
        <v>#REF!</v>
      </c>
      <c r="AW36" s="52" t="e">
        <f t="shared" si="9"/>
        <v>#REF!</v>
      </c>
      <c r="AX36" s="52" t="e">
        <f t="shared" si="9"/>
        <v>#REF!</v>
      </c>
      <c r="AY36" s="52" t="e">
        <f t="shared" si="9"/>
        <v>#REF!</v>
      </c>
      <c r="AZ36" s="52" t="e">
        <f t="shared" si="9"/>
        <v>#REF!</v>
      </c>
      <c r="BA36" s="52" t="e">
        <f t="shared" si="9"/>
        <v>#REF!</v>
      </c>
    </row>
    <row r="37" spans="1:53" hidden="1">
      <c r="AA37" s="101"/>
      <c r="AB37" s="102" t="s">
        <v>115</v>
      </c>
      <c r="AC37" s="102">
        <v>0</v>
      </c>
      <c r="AD37" s="102"/>
      <c r="AE37" s="102"/>
      <c r="AF37" s="52" t="e">
        <f t="shared" si="8"/>
        <v>#REF!</v>
      </c>
      <c r="AG37" s="52" t="e">
        <f t="shared" si="8"/>
        <v>#REF!</v>
      </c>
      <c r="AH37" s="52" t="e">
        <f t="shared" si="8"/>
        <v>#REF!</v>
      </c>
      <c r="AI37" s="52" t="e">
        <f t="shared" si="8"/>
        <v>#REF!</v>
      </c>
      <c r="AJ37" s="52" t="e">
        <f t="shared" si="8"/>
        <v>#REF!</v>
      </c>
      <c r="AK37" s="52" t="e">
        <f t="shared" si="8"/>
        <v>#REF!</v>
      </c>
      <c r="AL37" s="52" t="e">
        <f t="shared" si="8"/>
        <v>#REF!</v>
      </c>
      <c r="AM37" s="52" t="e">
        <f t="shared" si="8"/>
        <v>#REF!</v>
      </c>
      <c r="AN37" s="52" t="e">
        <f t="shared" si="8"/>
        <v>#REF!</v>
      </c>
      <c r="AO37" s="52" t="e">
        <f t="shared" si="8"/>
        <v>#REF!</v>
      </c>
      <c r="AQ37" s="82"/>
      <c r="AR37" s="52" t="e">
        <f t="shared" si="9"/>
        <v>#REF!</v>
      </c>
      <c r="AS37" s="52" t="e">
        <f t="shared" si="9"/>
        <v>#REF!</v>
      </c>
      <c r="AT37" s="52" t="e">
        <f t="shared" si="9"/>
        <v>#REF!</v>
      </c>
      <c r="AU37" s="52" t="e">
        <f t="shared" si="9"/>
        <v>#REF!</v>
      </c>
      <c r="AV37" s="52" t="e">
        <f t="shared" si="9"/>
        <v>#REF!</v>
      </c>
      <c r="AW37" s="52" t="e">
        <f t="shared" si="9"/>
        <v>#REF!</v>
      </c>
      <c r="AX37" s="52" t="e">
        <f t="shared" si="9"/>
        <v>#REF!</v>
      </c>
      <c r="AY37" s="52" t="e">
        <f t="shared" si="9"/>
        <v>#REF!</v>
      </c>
      <c r="AZ37" s="52" t="e">
        <f t="shared" si="9"/>
        <v>#REF!</v>
      </c>
      <c r="BA37" s="52" t="e">
        <f t="shared" si="9"/>
        <v>#REF!</v>
      </c>
    </row>
    <row r="38" spans="1:53" hidden="1">
      <c r="AA38" s="101"/>
      <c r="AB38" s="102" t="s">
        <v>117</v>
      </c>
      <c r="AC38" s="102">
        <v>0</v>
      </c>
      <c r="AD38" s="102"/>
      <c r="AE38" s="102"/>
      <c r="AF38" s="52" t="e">
        <f t="shared" si="8"/>
        <v>#REF!</v>
      </c>
      <c r="AG38" s="52" t="e">
        <f t="shared" si="8"/>
        <v>#REF!</v>
      </c>
      <c r="AH38" s="52" t="e">
        <f t="shared" si="8"/>
        <v>#REF!</v>
      </c>
      <c r="AI38" s="52" t="e">
        <f t="shared" si="8"/>
        <v>#REF!</v>
      </c>
      <c r="AJ38" s="52" t="e">
        <f t="shared" si="8"/>
        <v>#REF!</v>
      </c>
      <c r="AK38" s="52" t="e">
        <f t="shared" si="8"/>
        <v>#REF!</v>
      </c>
      <c r="AL38" s="52" t="e">
        <f t="shared" si="8"/>
        <v>#REF!</v>
      </c>
      <c r="AM38" s="52" t="e">
        <f t="shared" si="8"/>
        <v>#REF!</v>
      </c>
      <c r="AN38" s="52" t="e">
        <f t="shared" si="8"/>
        <v>#REF!</v>
      </c>
      <c r="AO38" s="52" t="e">
        <f t="shared" si="8"/>
        <v>#REF!</v>
      </c>
      <c r="AQ38" s="82"/>
      <c r="AR38" s="52" t="e">
        <f t="shared" si="9"/>
        <v>#REF!</v>
      </c>
      <c r="AS38" s="52" t="e">
        <f t="shared" si="9"/>
        <v>#REF!</v>
      </c>
      <c r="AT38" s="52" t="e">
        <f t="shared" si="9"/>
        <v>#REF!</v>
      </c>
      <c r="AU38" s="52" t="e">
        <f t="shared" si="9"/>
        <v>#REF!</v>
      </c>
      <c r="AV38" s="52" t="e">
        <f t="shared" si="9"/>
        <v>#REF!</v>
      </c>
      <c r="AW38" s="52" t="e">
        <f t="shared" si="9"/>
        <v>#REF!</v>
      </c>
      <c r="AX38" s="52" t="e">
        <f t="shared" si="9"/>
        <v>#REF!</v>
      </c>
      <c r="AY38" s="52" t="e">
        <f t="shared" si="9"/>
        <v>#REF!</v>
      </c>
      <c r="AZ38" s="52" t="e">
        <f t="shared" si="9"/>
        <v>#REF!</v>
      </c>
      <c r="BA38" s="52" t="e">
        <f t="shared" si="9"/>
        <v>#REF!</v>
      </c>
    </row>
    <row r="39" spans="1:53" hidden="1">
      <c r="AA39" s="101"/>
      <c r="AB39" s="102" t="s">
        <v>118</v>
      </c>
      <c r="AC39" s="102">
        <v>16.541599999999999</v>
      </c>
      <c r="AD39" s="102"/>
      <c r="AE39" s="102"/>
      <c r="AF39" s="52" t="e">
        <f t="shared" si="8"/>
        <v>#REF!</v>
      </c>
      <c r="AG39" s="52" t="e">
        <f t="shared" si="8"/>
        <v>#REF!</v>
      </c>
      <c r="AH39" s="52" t="e">
        <f t="shared" si="8"/>
        <v>#REF!</v>
      </c>
      <c r="AI39" s="52" t="e">
        <f t="shared" si="8"/>
        <v>#REF!</v>
      </c>
      <c r="AJ39" s="52" t="e">
        <f t="shared" si="8"/>
        <v>#REF!</v>
      </c>
      <c r="AK39" s="52" t="e">
        <f t="shared" si="8"/>
        <v>#REF!</v>
      </c>
      <c r="AL39" s="52" t="e">
        <f t="shared" si="8"/>
        <v>#REF!</v>
      </c>
      <c r="AM39" s="52" t="e">
        <f t="shared" si="8"/>
        <v>#REF!</v>
      </c>
      <c r="AN39" s="52" t="e">
        <f t="shared" si="8"/>
        <v>#REF!</v>
      </c>
      <c r="AO39" s="52" t="e">
        <f t="shared" si="8"/>
        <v>#REF!</v>
      </c>
      <c r="AQ39" s="82"/>
      <c r="AR39" s="52" t="e">
        <f t="shared" si="9"/>
        <v>#REF!</v>
      </c>
      <c r="AS39" s="52" t="e">
        <f t="shared" si="9"/>
        <v>#REF!</v>
      </c>
      <c r="AT39" s="52" t="e">
        <f t="shared" si="9"/>
        <v>#REF!</v>
      </c>
      <c r="AU39" s="52" t="e">
        <f t="shared" si="9"/>
        <v>#REF!</v>
      </c>
      <c r="AV39" s="52" t="e">
        <f t="shared" si="9"/>
        <v>#REF!</v>
      </c>
      <c r="AW39" s="52" t="e">
        <f t="shared" si="9"/>
        <v>#REF!</v>
      </c>
      <c r="AX39" s="52" t="e">
        <f t="shared" si="9"/>
        <v>#REF!</v>
      </c>
      <c r="AY39" s="52" t="e">
        <f t="shared" si="9"/>
        <v>#REF!</v>
      </c>
      <c r="AZ39" s="52" t="e">
        <f t="shared" si="9"/>
        <v>#REF!</v>
      </c>
      <c r="BA39" s="52" t="e">
        <f t="shared" si="9"/>
        <v>#REF!</v>
      </c>
    </row>
    <row r="40" spans="1:53" hidden="1">
      <c r="AA40" s="101"/>
      <c r="AB40" s="102" t="s">
        <v>119</v>
      </c>
      <c r="AC40" s="102">
        <v>0</v>
      </c>
      <c r="AD40" s="102"/>
      <c r="AE40" s="102"/>
      <c r="AF40" s="52" t="e">
        <f t="shared" si="8"/>
        <v>#REF!</v>
      </c>
      <c r="AG40" s="52" t="e">
        <f t="shared" si="8"/>
        <v>#REF!</v>
      </c>
      <c r="AH40" s="52" t="e">
        <f t="shared" si="8"/>
        <v>#REF!</v>
      </c>
      <c r="AI40" s="52" t="e">
        <f t="shared" si="8"/>
        <v>#REF!</v>
      </c>
      <c r="AJ40" s="52" t="e">
        <f t="shared" si="8"/>
        <v>#REF!</v>
      </c>
      <c r="AK40" s="52" t="e">
        <f t="shared" si="8"/>
        <v>#REF!</v>
      </c>
      <c r="AL40" s="52" t="e">
        <f t="shared" si="8"/>
        <v>#REF!</v>
      </c>
      <c r="AM40" s="52" t="e">
        <f t="shared" si="8"/>
        <v>#REF!</v>
      </c>
      <c r="AN40" s="52" t="e">
        <f t="shared" si="8"/>
        <v>#REF!</v>
      </c>
      <c r="AO40" s="52" t="e">
        <f t="shared" si="8"/>
        <v>#REF!</v>
      </c>
      <c r="AQ40" s="82"/>
      <c r="AR40" s="52" t="e">
        <f t="shared" si="9"/>
        <v>#REF!</v>
      </c>
      <c r="AS40" s="52" t="e">
        <f t="shared" si="9"/>
        <v>#REF!</v>
      </c>
      <c r="AT40" s="52" t="e">
        <f t="shared" si="9"/>
        <v>#REF!</v>
      </c>
      <c r="AU40" s="52" t="e">
        <f t="shared" si="9"/>
        <v>#REF!</v>
      </c>
      <c r="AV40" s="52" t="e">
        <f t="shared" si="9"/>
        <v>#REF!</v>
      </c>
      <c r="AW40" s="52" t="e">
        <f t="shared" si="9"/>
        <v>#REF!</v>
      </c>
      <c r="AX40" s="52" t="e">
        <f t="shared" si="9"/>
        <v>#REF!</v>
      </c>
      <c r="AY40" s="52" t="e">
        <f t="shared" si="9"/>
        <v>#REF!</v>
      </c>
      <c r="AZ40" s="52" t="e">
        <f t="shared" si="9"/>
        <v>#REF!</v>
      </c>
      <c r="BA40" s="52" t="e">
        <f t="shared" si="9"/>
        <v>#REF!</v>
      </c>
    </row>
    <row r="41" spans="1:53" hidden="1">
      <c r="AA41" s="101"/>
      <c r="AB41" s="102" t="s">
        <v>120</v>
      </c>
      <c r="AC41" s="102">
        <v>0</v>
      </c>
      <c r="AD41" s="102"/>
      <c r="AE41" s="102"/>
      <c r="AF41" s="52" t="e">
        <f t="shared" si="8"/>
        <v>#REF!</v>
      </c>
      <c r="AG41" s="52" t="e">
        <f t="shared" si="8"/>
        <v>#REF!</v>
      </c>
      <c r="AH41" s="52" t="e">
        <f t="shared" si="8"/>
        <v>#REF!</v>
      </c>
      <c r="AI41" s="52" t="e">
        <f t="shared" si="8"/>
        <v>#REF!</v>
      </c>
      <c r="AJ41" s="52" t="e">
        <f t="shared" si="8"/>
        <v>#REF!</v>
      </c>
      <c r="AK41" s="52" t="e">
        <f t="shared" si="8"/>
        <v>#REF!</v>
      </c>
      <c r="AL41" s="52" t="e">
        <f t="shared" si="8"/>
        <v>#REF!</v>
      </c>
      <c r="AM41" s="52" t="e">
        <f t="shared" si="8"/>
        <v>#REF!</v>
      </c>
      <c r="AN41" s="52" t="e">
        <f t="shared" si="8"/>
        <v>#REF!</v>
      </c>
      <c r="AO41" s="52" t="e">
        <f t="shared" si="8"/>
        <v>#REF!</v>
      </c>
      <c r="AQ41" s="82"/>
      <c r="AR41" s="52" t="e">
        <f t="shared" si="9"/>
        <v>#REF!</v>
      </c>
      <c r="AS41" s="52" t="e">
        <f t="shared" si="9"/>
        <v>#REF!</v>
      </c>
      <c r="AT41" s="52" t="e">
        <f t="shared" si="9"/>
        <v>#REF!</v>
      </c>
      <c r="AU41" s="52" t="e">
        <f t="shared" si="9"/>
        <v>#REF!</v>
      </c>
      <c r="AV41" s="52" t="e">
        <f t="shared" si="9"/>
        <v>#REF!</v>
      </c>
      <c r="AW41" s="52" t="e">
        <f t="shared" si="9"/>
        <v>#REF!</v>
      </c>
      <c r="AX41" s="52" t="e">
        <f t="shared" si="9"/>
        <v>#REF!</v>
      </c>
      <c r="AY41" s="52" t="e">
        <f t="shared" si="9"/>
        <v>#REF!</v>
      </c>
      <c r="AZ41" s="52" t="e">
        <f t="shared" si="9"/>
        <v>#REF!</v>
      </c>
      <c r="BA41" s="52" t="e">
        <f t="shared" si="9"/>
        <v>#REF!</v>
      </c>
    </row>
    <row r="42" spans="1:53" hidden="1">
      <c r="AA42" s="101"/>
      <c r="AB42" s="102" t="s">
        <v>121</v>
      </c>
      <c r="AC42" s="102">
        <v>14.601599999999999</v>
      </c>
      <c r="AD42" s="102"/>
      <c r="AE42" s="102"/>
      <c r="AF42" s="52" t="e">
        <f t="shared" si="8"/>
        <v>#REF!</v>
      </c>
      <c r="AG42" s="52" t="e">
        <f t="shared" si="8"/>
        <v>#REF!</v>
      </c>
      <c r="AH42" s="52" t="e">
        <f t="shared" si="8"/>
        <v>#REF!</v>
      </c>
      <c r="AI42" s="52" t="e">
        <f t="shared" si="8"/>
        <v>#REF!</v>
      </c>
      <c r="AJ42" s="52" t="e">
        <f t="shared" si="8"/>
        <v>#REF!</v>
      </c>
      <c r="AK42" s="52" t="e">
        <f t="shared" si="8"/>
        <v>#REF!</v>
      </c>
      <c r="AL42" s="52" t="e">
        <f t="shared" si="8"/>
        <v>#REF!</v>
      </c>
      <c r="AM42" s="52" t="e">
        <f t="shared" si="8"/>
        <v>#REF!</v>
      </c>
      <c r="AN42" s="52" t="e">
        <f t="shared" si="8"/>
        <v>#REF!</v>
      </c>
      <c r="AO42" s="52" t="e">
        <f t="shared" si="8"/>
        <v>#REF!</v>
      </c>
      <c r="AQ42" s="82"/>
      <c r="AR42" s="52" t="e">
        <f t="shared" si="9"/>
        <v>#REF!</v>
      </c>
      <c r="AS42" s="52" t="e">
        <f t="shared" si="9"/>
        <v>#REF!</v>
      </c>
      <c r="AT42" s="52" t="e">
        <f t="shared" si="9"/>
        <v>#REF!</v>
      </c>
      <c r="AU42" s="52" t="e">
        <f t="shared" si="9"/>
        <v>#REF!</v>
      </c>
      <c r="AV42" s="52" t="e">
        <f t="shared" si="9"/>
        <v>#REF!</v>
      </c>
      <c r="AW42" s="52" t="e">
        <f t="shared" si="9"/>
        <v>#REF!</v>
      </c>
      <c r="AX42" s="52" t="e">
        <f t="shared" si="9"/>
        <v>#REF!</v>
      </c>
      <c r="AY42" s="52" t="e">
        <f t="shared" si="9"/>
        <v>#REF!</v>
      </c>
      <c r="AZ42" s="52" t="e">
        <f t="shared" si="9"/>
        <v>#REF!</v>
      </c>
      <c r="BA42" s="52" t="e">
        <f t="shared" si="9"/>
        <v>#REF!</v>
      </c>
    </row>
    <row r="43" spans="1:53" hidden="1">
      <c r="AA43" s="101"/>
      <c r="AB43" s="102" t="s">
        <v>122</v>
      </c>
      <c r="AC43" s="102">
        <v>14.570489999999999</v>
      </c>
      <c r="AD43" s="102"/>
      <c r="AE43" s="102"/>
      <c r="AF43" s="52" t="e">
        <f t="shared" si="8"/>
        <v>#REF!</v>
      </c>
      <c r="AG43" s="52" t="e">
        <f t="shared" si="8"/>
        <v>#REF!</v>
      </c>
      <c r="AH43" s="52" t="e">
        <f t="shared" si="8"/>
        <v>#REF!</v>
      </c>
      <c r="AI43" s="52" t="e">
        <f t="shared" si="8"/>
        <v>#REF!</v>
      </c>
      <c r="AJ43" s="52" t="e">
        <f t="shared" si="8"/>
        <v>#REF!</v>
      </c>
      <c r="AK43" s="52" t="e">
        <f t="shared" si="8"/>
        <v>#REF!</v>
      </c>
      <c r="AL43" s="52" t="e">
        <f t="shared" si="8"/>
        <v>#REF!</v>
      </c>
      <c r="AM43" s="52" t="e">
        <f t="shared" si="8"/>
        <v>#REF!</v>
      </c>
      <c r="AN43" s="52" t="e">
        <f t="shared" si="8"/>
        <v>#REF!</v>
      </c>
      <c r="AO43" s="52" t="e">
        <f t="shared" si="8"/>
        <v>#REF!</v>
      </c>
      <c r="AQ43" s="82"/>
      <c r="AR43" s="52" t="e">
        <f t="shared" si="9"/>
        <v>#REF!</v>
      </c>
      <c r="AS43" s="52" t="e">
        <f t="shared" si="9"/>
        <v>#REF!</v>
      </c>
      <c r="AT43" s="52" t="e">
        <f t="shared" si="9"/>
        <v>#REF!</v>
      </c>
      <c r="AU43" s="52" t="e">
        <f t="shared" si="9"/>
        <v>#REF!</v>
      </c>
      <c r="AV43" s="52" t="e">
        <f t="shared" si="9"/>
        <v>#REF!</v>
      </c>
      <c r="AW43" s="52" t="e">
        <f t="shared" si="9"/>
        <v>#REF!</v>
      </c>
      <c r="AX43" s="52" t="e">
        <f t="shared" si="9"/>
        <v>#REF!</v>
      </c>
      <c r="AY43" s="52" t="e">
        <f t="shared" si="9"/>
        <v>#REF!</v>
      </c>
      <c r="AZ43" s="52" t="e">
        <f t="shared" si="9"/>
        <v>#REF!</v>
      </c>
      <c r="BA43" s="52" t="e">
        <f t="shared" si="9"/>
        <v>#REF!</v>
      </c>
    </row>
    <row r="44" spans="1:53" hidden="1">
      <c r="AA44" s="101"/>
      <c r="AB44" s="102" t="s">
        <v>123</v>
      </c>
      <c r="AC44" s="102">
        <v>14.14584</v>
      </c>
      <c r="AD44" s="102"/>
      <c r="AE44" s="102"/>
      <c r="AF44" s="52" t="e">
        <f t="shared" si="8"/>
        <v>#REF!</v>
      </c>
      <c r="AG44" s="52" t="e">
        <f t="shared" si="8"/>
        <v>#REF!</v>
      </c>
      <c r="AH44" s="52" t="e">
        <f t="shared" si="8"/>
        <v>#REF!</v>
      </c>
      <c r="AI44" s="52" t="e">
        <f t="shared" si="8"/>
        <v>#REF!</v>
      </c>
      <c r="AJ44" s="52" t="e">
        <f t="shared" si="8"/>
        <v>#REF!</v>
      </c>
      <c r="AK44" s="52" t="e">
        <f t="shared" si="8"/>
        <v>#REF!</v>
      </c>
      <c r="AL44" s="52" t="e">
        <f t="shared" si="8"/>
        <v>#REF!</v>
      </c>
      <c r="AM44" s="52" t="e">
        <f t="shared" si="8"/>
        <v>#REF!</v>
      </c>
      <c r="AN44" s="52" t="e">
        <f t="shared" si="8"/>
        <v>#REF!</v>
      </c>
      <c r="AO44" s="52" t="e">
        <f t="shared" si="8"/>
        <v>#REF!</v>
      </c>
      <c r="AQ44" s="82"/>
      <c r="AR44" s="52" t="e">
        <f t="shared" si="9"/>
        <v>#REF!</v>
      </c>
      <c r="AS44" s="52" t="e">
        <f t="shared" si="9"/>
        <v>#REF!</v>
      </c>
      <c r="AT44" s="52" t="e">
        <f t="shared" si="9"/>
        <v>#REF!</v>
      </c>
      <c r="AU44" s="52" t="e">
        <f t="shared" si="9"/>
        <v>#REF!</v>
      </c>
      <c r="AV44" s="52" t="e">
        <f t="shared" si="9"/>
        <v>#REF!</v>
      </c>
      <c r="AW44" s="52" t="e">
        <f t="shared" si="9"/>
        <v>#REF!</v>
      </c>
      <c r="AX44" s="52" t="e">
        <f t="shared" si="9"/>
        <v>#REF!</v>
      </c>
      <c r="AY44" s="52" t="e">
        <f t="shared" si="9"/>
        <v>#REF!</v>
      </c>
      <c r="AZ44" s="52" t="e">
        <f t="shared" si="9"/>
        <v>#REF!</v>
      </c>
      <c r="BA44" s="52" t="e">
        <f t="shared" si="9"/>
        <v>#REF!</v>
      </c>
    </row>
    <row r="45" spans="1:53" hidden="1">
      <c r="AQ45" s="82"/>
    </row>
    <row r="46" spans="1:53" hidden="1">
      <c r="AQ46" s="82"/>
    </row>
    <row r="47" spans="1:53" ht="63.75" hidden="1">
      <c r="AA47" s="103" t="s">
        <v>133</v>
      </c>
      <c r="AB47" s="104"/>
      <c r="AC47" s="105"/>
      <c r="AD47" s="105"/>
      <c r="AE47" s="105"/>
      <c r="AF47" s="59" t="s">
        <v>55</v>
      </c>
      <c r="AG47" s="59" t="s">
        <v>70</v>
      </c>
      <c r="AH47" s="59" t="s">
        <v>57</v>
      </c>
      <c r="AI47" s="59" t="s">
        <v>58</v>
      </c>
      <c r="AJ47" s="59" t="s">
        <v>59</v>
      </c>
      <c r="AK47" s="59" t="s">
        <v>60</v>
      </c>
      <c r="AL47" s="60" t="s">
        <v>72</v>
      </c>
      <c r="AM47" s="60" t="s">
        <v>73</v>
      </c>
      <c r="AN47" s="60" t="s">
        <v>61</v>
      </c>
      <c r="AO47" s="60" t="s">
        <v>62</v>
      </c>
      <c r="AP47" s="60"/>
      <c r="AQ47" s="99"/>
      <c r="AR47" s="59" t="s">
        <v>55</v>
      </c>
      <c r="AS47" s="59" t="s">
        <v>70</v>
      </c>
      <c r="AT47" s="59" t="s">
        <v>71</v>
      </c>
      <c r="AU47" s="59" t="s">
        <v>58</v>
      </c>
      <c r="AV47" s="59" t="s">
        <v>59</v>
      </c>
      <c r="AW47" s="59" t="s">
        <v>60</v>
      </c>
      <c r="AX47" s="60" t="s">
        <v>72</v>
      </c>
      <c r="AY47" s="60" t="s">
        <v>73</v>
      </c>
      <c r="AZ47" s="100" t="s">
        <v>61</v>
      </c>
      <c r="BA47" s="59" t="s">
        <v>62</v>
      </c>
    </row>
    <row r="48" spans="1:53" hidden="1">
      <c r="AA48" s="106" t="s">
        <v>134</v>
      </c>
      <c r="AB48" s="107"/>
      <c r="AG48" s="108"/>
      <c r="AQ48" s="82"/>
    </row>
    <row r="49" spans="27:53" hidden="1">
      <c r="AA49" s="109" t="s">
        <v>111</v>
      </c>
      <c r="AB49" s="107"/>
      <c r="AF49" s="108" t="e">
        <f t="shared" ref="AF49:AO49" si="10">AF14+AF16+AF17</f>
        <v>#REF!</v>
      </c>
      <c r="AG49" s="108" t="e">
        <f t="shared" si="10"/>
        <v>#REF!</v>
      </c>
      <c r="AH49" s="108" t="e">
        <f t="shared" si="10"/>
        <v>#REF!</v>
      </c>
      <c r="AI49" s="108" t="e">
        <f t="shared" si="10"/>
        <v>#REF!</v>
      </c>
      <c r="AJ49" s="108" t="e">
        <f t="shared" si="10"/>
        <v>#REF!</v>
      </c>
      <c r="AK49" s="108" t="e">
        <f t="shared" si="10"/>
        <v>#REF!</v>
      </c>
      <c r="AL49" s="108" t="e">
        <f t="shared" si="10"/>
        <v>#REF!</v>
      </c>
      <c r="AM49" s="108" t="e">
        <f t="shared" si="10"/>
        <v>#REF!</v>
      </c>
      <c r="AN49" s="108" t="e">
        <f t="shared" si="10"/>
        <v>#REF!</v>
      </c>
      <c r="AO49" s="108" t="e">
        <f t="shared" si="10"/>
        <v>#REF!</v>
      </c>
      <c r="AP49" s="108"/>
      <c r="AQ49" s="108"/>
      <c r="AR49" s="108" t="e">
        <f t="shared" ref="AR49:BA49" si="11">AR14+AR16+AR17</f>
        <v>#REF!</v>
      </c>
      <c r="AS49" s="108" t="e">
        <f t="shared" si="11"/>
        <v>#REF!</v>
      </c>
      <c r="AT49" s="108" t="e">
        <f t="shared" si="11"/>
        <v>#REF!</v>
      </c>
      <c r="AU49" s="108" t="e">
        <f t="shared" si="11"/>
        <v>#REF!</v>
      </c>
      <c r="AV49" s="108" t="e">
        <f t="shared" si="11"/>
        <v>#REF!</v>
      </c>
      <c r="AW49" s="108" t="e">
        <f t="shared" si="11"/>
        <v>#REF!</v>
      </c>
      <c r="AX49" s="108" t="e">
        <f t="shared" si="11"/>
        <v>#REF!</v>
      </c>
      <c r="AY49" s="108" t="e">
        <f t="shared" si="11"/>
        <v>#REF!</v>
      </c>
      <c r="AZ49" s="108" t="e">
        <f t="shared" si="11"/>
        <v>#REF!</v>
      </c>
      <c r="BA49" s="108" t="e">
        <f t="shared" si="11"/>
        <v>#REF!</v>
      </c>
    </row>
    <row r="50" spans="27:53" hidden="1">
      <c r="AA50" s="109" t="s">
        <v>124</v>
      </c>
      <c r="AB50" s="107"/>
      <c r="AF50" s="108" t="e">
        <f t="shared" ref="AF50:AO50" si="12">AF25+AF27+AF28</f>
        <v>#REF!</v>
      </c>
      <c r="AG50" s="108" t="e">
        <f t="shared" si="12"/>
        <v>#REF!</v>
      </c>
      <c r="AH50" s="108" t="e">
        <f t="shared" si="12"/>
        <v>#REF!</v>
      </c>
      <c r="AI50" s="108" t="e">
        <f t="shared" si="12"/>
        <v>#REF!</v>
      </c>
      <c r="AJ50" s="108" t="e">
        <f t="shared" si="12"/>
        <v>#REF!</v>
      </c>
      <c r="AK50" s="108" t="e">
        <f t="shared" si="12"/>
        <v>#REF!</v>
      </c>
      <c r="AL50" s="108" t="e">
        <f t="shared" si="12"/>
        <v>#REF!</v>
      </c>
      <c r="AM50" s="108" t="e">
        <f t="shared" si="12"/>
        <v>#REF!</v>
      </c>
      <c r="AN50" s="108" t="e">
        <f t="shared" si="12"/>
        <v>#REF!</v>
      </c>
      <c r="AO50" s="108" t="e">
        <f t="shared" si="12"/>
        <v>#REF!</v>
      </c>
      <c r="AP50" s="108"/>
      <c r="AQ50" s="108"/>
      <c r="AR50" s="108" t="e">
        <f t="shared" ref="AR50:BA50" si="13">AR25+AR27+AR28</f>
        <v>#REF!</v>
      </c>
      <c r="AS50" s="108" t="e">
        <f t="shared" si="13"/>
        <v>#REF!</v>
      </c>
      <c r="AT50" s="108" t="e">
        <f t="shared" si="13"/>
        <v>#REF!</v>
      </c>
      <c r="AU50" s="108" t="e">
        <f t="shared" si="13"/>
        <v>#REF!</v>
      </c>
      <c r="AV50" s="108" t="e">
        <f t="shared" si="13"/>
        <v>#REF!</v>
      </c>
      <c r="AW50" s="108" t="e">
        <f t="shared" si="13"/>
        <v>#REF!</v>
      </c>
      <c r="AX50" s="108" t="e">
        <f t="shared" si="13"/>
        <v>#REF!</v>
      </c>
      <c r="AY50" s="108" t="e">
        <f t="shared" si="13"/>
        <v>#REF!</v>
      </c>
      <c r="AZ50" s="108" t="e">
        <f t="shared" si="13"/>
        <v>#REF!</v>
      </c>
      <c r="BA50" s="108" t="e">
        <f t="shared" si="13"/>
        <v>#REF!</v>
      </c>
    </row>
    <row r="51" spans="27:53" hidden="1">
      <c r="AA51" s="109" t="s">
        <v>132</v>
      </c>
      <c r="AB51" s="107"/>
      <c r="AF51" s="108" t="e">
        <f t="shared" ref="AF51:AO51" si="14">AF36+AF38+AF39</f>
        <v>#REF!</v>
      </c>
      <c r="AG51" s="108" t="e">
        <f t="shared" si="14"/>
        <v>#REF!</v>
      </c>
      <c r="AH51" s="108" t="e">
        <f t="shared" si="14"/>
        <v>#REF!</v>
      </c>
      <c r="AI51" s="108" t="e">
        <f t="shared" si="14"/>
        <v>#REF!</v>
      </c>
      <c r="AJ51" s="108" t="e">
        <f t="shared" si="14"/>
        <v>#REF!</v>
      </c>
      <c r="AK51" s="108" t="e">
        <f t="shared" si="14"/>
        <v>#REF!</v>
      </c>
      <c r="AL51" s="108" t="e">
        <f t="shared" si="14"/>
        <v>#REF!</v>
      </c>
      <c r="AM51" s="108" t="e">
        <f t="shared" si="14"/>
        <v>#REF!</v>
      </c>
      <c r="AN51" s="108" t="e">
        <f t="shared" si="14"/>
        <v>#REF!</v>
      </c>
      <c r="AO51" s="108" t="e">
        <f t="shared" si="14"/>
        <v>#REF!</v>
      </c>
      <c r="AP51" s="108"/>
      <c r="AQ51" s="108"/>
      <c r="AR51" s="108" t="e">
        <f t="shared" ref="AR51:BA51" si="15">AR36+AR38+AR39</f>
        <v>#REF!</v>
      </c>
      <c r="AS51" s="108" t="e">
        <f t="shared" si="15"/>
        <v>#REF!</v>
      </c>
      <c r="AT51" s="108" t="e">
        <f t="shared" si="15"/>
        <v>#REF!</v>
      </c>
      <c r="AU51" s="108" t="e">
        <f t="shared" si="15"/>
        <v>#REF!</v>
      </c>
      <c r="AV51" s="108" t="e">
        <f t="shared" si="15"/>
        <v>#REF!</v>
      </c>
      <c r="AW51" s="108" t="e">
        <f t="shared" si="15"/>
        <v>#REF!</v>
      </c>
      <c r="AX51" s="108" t="e">
        <f t="shared" si="15"/>
        <v>#REF!</v>
      </c>
      <c r="AY51" s="108" t="e">
        <f t="shared" si="15"/>
        <v>#REF!</v>
      </c>
      <c r="AZ51" s="108" t="e">
        <f t="shared" si="15"/>
        <v>#REF!</v>
      </c>
      <c r="BA51" s="108" t="e">
        <f t="shared" si="15"/>
        <v>#REF!</v>
      </c>
    </row>
    <row r="52" spans="27:53" hidden="1">
      <c r="AA52" s="106" t="s">
        <v>135</v>
      </c>
      <c r="AB52" s="107"/>
      <c r="AF52" s="108"/>
      <c r="AG52" s="108"/>
      <c r="AH52" s="108"/>
      <c r="AI52" s="108"/>
      <c r="AJ52" s="108"/>
      <c r="AK52" s="108"/>
      <c r="AL52" s="108"/>
      <c r="AM52" s="108"/>
      <c r="AN52" s="108"/>
      <c r="AO52" s="108"/>
      <c r="AP52" s="108"/>
      <c r="AQ52" s="108"/>
      <c r="AR52" s="108"/>
      <c r="AS52" s="108"/>
      <c r="AT52" s="108"/>
      <c r="AU52" s="108"/>
      <c r="AV52" s="108"/>
      <c r="AW52" s="108"/>
      <c r="AX52" s="108"/>
      <c r="AY52" s="108"/>
      <c r="AZ52" s="108"/>
      <c r="BA52" s="108"/>
    </row>
    <row r="53" spans="27:53" hidden="1">
      <c r="AA53" s="109" t="s">
        <v>111</v>
      </c>
      <c r="AB53" s="107"/>
      <c r="AF53" s="108" t="e">
        <f t="shared" ref="AF53:AO53" si="16">AF14+AF16+AF18+AF20</f>
        <v>#REF!</v>
      </c>
      <c r="AG53" s="108" t="e">
        <f t="shared" si="16"/>
        <v>#REF!</v>
      </c>
      <c r="AH53" s="108" t="e">
        <f t="shared" si="16"/>
        <v>#REF!</v>
      </c>
      <c r="AI53" s="108" t="e">
        <f t="shared" si="16"/>
        <v>#REF!</v>
      </c>
      <c r="AJ53" s="108" t="e">
        <f t="shared" si="16"/>
        <v>#REF!</v>
      </c>
      <c r="AK53" s="108" t="e">
        <f t="shared" si="16"/>
        <v>#REF!</v>
      </c>
      <c r="AL53" s="108" t="e">
        <f t="shared" si="16"/>
        <v>#REF!</v>
      </c>
      <c r="AM53" s="108" t="e">
        <f t="shared" si="16"/>
        <v>#REF!</v>
      </c>
      <c r="AN53" s="108" t="e">
        <f t="shared" si="16"/>
        <v>#REF!</v>
      </c>
      <c r="AO53" s="108" t="e">
        <f t="shared" si="16"/>
        <v>#REF!</v>
      </c>
      <c r="AP53" s="108"/>
      <c r="AQ53" s="108"/>
      <c r="AR53" s="108" t="e">
        <f t="shared" ref="AR53:BA53" si="17">AR14+AR16+AR18+AR20</f>
        <v>#REF!</v>
      </c>
      <c r="AS53" s="108" t="e">
        <f t="shared" si="17"/>
        <v>#REF!</v>
      </c>
      <c r="AT53" s="108" t="e">
        <f t="shared" si="17"/>
        <v>#REF!</v>
      </c>
      <c r="AU53" s="108" t="e">
        <f t="shared" si="17"/>
        <v>#REF!</v>
      </c>
      <c r="AV53" s="108" t="e">
        <f t="shared" si="17"/>
        <v>#REF!</v>
      </c>
      <c r="AW53" s="108" t="e">
        <f t="shared" si="17"/>
        <v>#REF!</v>
      </c>
      <c r="AX53" s="108" t="e">
        <f t="shared" si="17"/>
        <v>#REF!</v>
      </c>
      <c r="AY53" s="108" t="e">
        <f t="shared" si="17"/>
        <v>#REF!</v>
      </c>
      <c r="AZ53" s="108" t="e">
        <f t="shared" si="17"/>
        <v>#REF!</v>
      </c>
      <c r="BA53" s="108" t="e">
        <f t="shared" si="17"/>
        <v>#REF!</v>
      </c>
    </row>
    <row r="54" spans="27:53" hidden="1">
      <c r="AA54" s="109" t="s">
        <v>124</v>
      </c>
      <c r="AB54" s="107"/>
      <c r="AF54" s="108" t="e">
        <f t="shared" ref="AF54:AO54" si="18">AF25+AF27+AF29+AF31</f>
        <v>#REF!</v>
      </c>
      <c r="AG54" s="108" t="e">
        <f t="shared" si="18"/>
        <v>#REF!</v>
      </c>
      <c r="AH54" s="108" t="e">
        <f t="shared" si="18"/>
        <v>#REF!</v>
      </c>
      <c r="AI54" s="108" t="e">
        <f t="shared" si="18"/>
        <v>#REF!</v>
      </c>
      <c r="AJ54" s="108" t="e">
        <f t="shared" si="18"/>
        <v>#REF!</v>
      </c>
      <c r="AK54" s="108" t="e">
        <f t="shared" si="18"/>
        <v>#REF!</v>
      </c>
      <c r="AL54" s="108" t="e">
        <f t="shared" si="18"/>
        <v>#REF!</v>
      </c>
      <c r="AM54" s="108" t="e">
        <f t="shared" si="18"/>
        <v>#REF!</v>
      </c>
      <c r="AN54" s="108" t="e">
        <f t="shared" si="18"/>
        <v>#REF!</v>
      </c>
      <c r="AO54" s="108" t="e">
        <f t="shared" si="18"/>
        <v>#REF!</v>
      </c>
      <c r="AP54" s="108"/>
      <c r="AQ54" s="108"/>
      <c r="AR54" s="108" t="e">
        <f t="shared" ref="AR54:BA54" si="19">AR25+AR27+AR29+AR31</f>
        <v>#REF!</v>
      </c>
      <c r="AS54" s="108" t="e">
        <f t="shared" si="19"/>
        <v>#REF!</v>
      </c>
      <c r="AT54" s="108" t="e">
        <f t="shared" si="19"/>
        <v>#REF!</v>
      </c>
      <c r="AU54" s="108" t="e">
        <f t="shared" si="19"/>
        <v>#REF!</v>
      </c>
      <c r="AV54" s="108" t="e">
        <f t="shared" si="19"/>
        <v>#REF!</v>
      </c>
      <c r="AW54" s="108" t="e">
        <f t="shared" si="19"/>
        <v>#REF!</v>
      </c>
      <c r="AX54" s="108" t="e">
        <f t="shared" si="19"/>
        <v>#REF!</v>
      </c>
      <c r="AY54" s="108" t="e">
        <f t="shared" si="19"/>
        <v>#REF!</v>
      </c>
      <c r="AZ54" s="108" t="e">
        <f t="shared" si="19"/>
        <v>#REF!</v>
      </c>
      <c r="BA54" s="108" t="e">
        <f t="shared" si="19"/>
        <v>#REF!</v>
      </c>
    </row>
    <row r="55" spans="27:53" hidden="1">
      <c r="AA55" s="109" t="s">
        <v>132</v>
      </c>
      <c r="AB55" s="107"/>
      <c r="AF55" s="108" t="e">
        <f t="shared" ref="AF55:AO55" si="20">AF36+AF38+AF40+AF42</f>
        <v>#REF!</v>
      </c>
      <c r="AG55" s="108" t="e">
        <f t="shared" si="20"/>
        <v>#REF!</v>
      </c>
      <c r="AH55" s="108" t="e">
        <f t="shared" si="20"/>
        <v>#REF!</v>
      </c>
      <c r="AI55" s="108" t="e">
        <f t="shared" si="20"/>
        <v>#REF!</v>
      </c>
      <c r="AJ55" s="108" t="e">
        <f t="shared" si="20"/>
        <v>#REF!</v>
      </c>
      <c r="AK55" s="108" t="e">
        <f t="shared" si="20"/>
        <v>#REF!</v>
      </c>
      <c r="AL55" s="108" t="e">
        <f t="shared" si="20"/>
        <v>#REF!</v>
      </c>
      <c r="AM55" s="108" t="e">
        <f t="shared" si="20"/>
        <v>#REF!</v>
      </c>
      <c r="AN55" s="108" t="e">
        <f t="shared" si="20"/>
        <v>#REF!</v>
      </c>
      <c r="AO55" s="108" t="e">
        <f t="shared" si="20"/>
        <v>#REF!</v>
      </c>
      <c r="AP55" s="108"/>
      <c r="AQ55" s="108"/>
      <c r="AR55" s="108" t="e">
        <f t="shared" ref="AR55:BA55" si="21">AR36+AR38+AR40+AR42</f>
        <v>#REF!</v>
      </c>
      <c r="AS55" s="108" t="e">
        <f t="shared" si="21"/>
        <v>#REF!</v>
      </c>
      <c r="AT55" s="108" t="e">
        <f t="shared" si="21"/>
        <v>#REF!</v>
      </c>
      <c r="AU55" s="108" t="e">
        <f t="shared" si="21"/>
        <v>#REF!</v>
      </c>
      <c r="AV55" s="108" t="e">
        <f t="shared" si="21"/>
        <v>#REF!</v>
      </c>
      <c r="AW55" s="108" t="e">
        <f t="shared" si="21"/>
        <v>#REF!</v>
      </c>
      <c r="AX55" s="108" t="e">
        <f t="shared" si="21"/>
        <v>#REF!</v>
      </c>
      <c r="AY55" s="108" t="e">
        <f t="shared" si="21"/>
        <v>#REF!</v>
      </c>
      <c r="AZ55" s="108" t="e">
        <f t="shared" si="21"/>
        <v>#REF!</v>
      </c>
      <c r="BA55" s="108" t="e">
        <f t="shared" si="21"/>
        <v>#REF!</v>
      </c>
    </row>
    <row r="56" spans="27:53" hidden="1">
      <c r="AA56" s="106" t="s">
        <v>136</v>
      </c>
      <c r="AB56" s="107"/>
      <c r="AF56" s="108"/>
      <c r="AG56" s="108"/>
      <c r="AH56" s="108"/>
      <c r="AI56" s="108"/>
      <c r="AJ56" s="108"/>
      <c r="AK56" s="108"/>
      <c r="AL56" s="108"/>
      <c r="AM56" s="108"/>
      <c r="AN56" s="108"/>
      <c r="AO56" s="108"/>
      <c r="AP56" s="108"/>
      <c r="AQ56" s="108"/>
      <c r="AR56" s="108"/>
      <c r="AS56" s="108"/>
      <c r="AT56" s="108"/>
      <c r="AU56" s="108"/>
      <c r="AV56" s="108"/>
      <c r="AW56" s="108"/>
      <c r="AX56" s="108"/>
      <c r="AY56" s="108"/>
      <c r="AZ56" s="108"/>
      <c r="BA56" s="108"/>
    </row>
    <row r="57" spans="27:53" hidden="1">
      <c r="AA57" s="109" t="s">
        <v>111</v>
      </c>
      <c r="AB57" s="107"/>
      <c r="AF57" s="108" t="e">
        <f t="shared" ref="AF57:AO57" si="22">AF14+AF16+AF18+AF19+AF21</f>
        <v>#REF!</v>
      </c>
      <c r="AG57" s="108" t="e">
        <f t="shared" si="22"/>
        <v>#REF!</v>
      </c>
      <c r="AH57" s="108" t="e">
        <f t="shared" si="22"/>
        <v>#REF!</v>
      </c>
      <c r="AI57" s="108" t="e">
        <f t="shared" si="22"/>
        <v>#REF!</v>
      </c>
      <c r="AJ57" s="108" t="e">
        <f t="shared" si="22"/>
        <v>#REF!</v>
      </c>
      <c r="AK57" s="108" t="e">
        <f t="shared" si="22"/>
        <v>#REF!</v>
      </c>
      <c r="AL57" s="108" t="e">
        <f t="shared" si="22"/>
        <v>#REF!</v>
      </c>
      <c r="AM57" s="108" t="e">
        <f t="shared" si="22"/>
        <v>#REF!</v>
      </c>
      <c r="AN57" s="108" t="e">
        <f t="shared" si="22"/>
        <v>#REF!</v>
      </c>
      <c r="AO57" s="108" t="e">
        <f t="shared" si="22"/>
        <v>#REF!</v>
      </c>
      <c r="AP57" s="108"/>
      <c r="AQ57" s="108"/>
      <c r="AR57" s="108" t="e">
        <f t="shared" ref="AR57:BA57" si="23">AR14+AR16+AR18+AR19+AR21</f>
        <v>#REF!</v>
      </c>
      <c r="AS57" s="108" t="e">
        <f t="shared" si="23"/>
        <v>#REF!</v>
      </c>
      <c r="AT57" s="108" t="e">
        <f t="shared" si="23"/>
        <v>#REF!</v>
      </c>
      <c r="AU57" s="108" t="e">
        <f t="shared" si="23"/>
        <v>#REF!</v>
      </c>
      <c r="AV57" s="108" t="e">
        <f t="shared" si="23"/>
        <v>#REF!</v>
      </c>
      <c r="AW57" s="108" t="e">
        <f t="shared" si="23"/>
        <v>#REF!</v>
      </c>
      <c r="AX57" s="108" t="e">
        <f t="shared" si="23"/>
        <v>#REF!</v>
      </c>
      <c r="AY57" s="108" t="e">
        <f t="shared" si="23"/>
        <v>#REF!</v>
      </c>
      <c r="AZ57" s="108" t="e">
        <f t="shared" si="23"/>
        <v>#REF!</v>
      </c>
      <c r="BA57" s="108" t="e">
        <f t="shared" si="23"/>
        <v>#REF!</v>
      </c>
    </row>
    <row r="58" spans="27:53" hidden="1">
      <c r="AA58" s="109" t="s">
        <v>124</v>
      </c>
      <c r="AB58" s="107"/>
      <c r="AF58" s="108" t="e">
        <f t="shared" ref="AF58:AO58" si="24">AF25+AF27+AF29+AF30+AF32</f>
        <v>#REF!</v>
      </c>
      <c r="AG58" s="108" t="e">
        <f t="shared" si="24"/>
        <v>#REF!</v>
      </c>
      <c r="AH58" s="108" t="e">
        <f t="shared" si="24"/>
        <v>#REF!</v>
      </c>
      <c r="AI58" s="108" t="e">
        <f t="shared" si="24"/>
        <v>#REF!</v>
      </c>
      <c r="AJ58" s="108" t="e">
        <f t="shared" si="24"/>
        <v>#REF!</v>
      </c>
      <c r="AK58" s="108" t="e">
        <f t="shared" si="24"/>
        <v>#REF!</v>
      </c>
      <c r="AL58" s="108" t="e">
        <f t="shared" si="24"/>
        <v>#REF!</v>
      </c>
      <c r="AM58" s="108" t="e">
        <f t="shared" si="24"/>
        <v>#REF!</v>
      </c>
      <c r="AN58" s="108" t="e">
        <f t="shared" si="24"/>
        <v>#REF!</v>
      </c>
      <c r="AO58" s="108" t="e">
        <f t="shared" si="24"/>
        <v>#REF!</v>
      </c>
      <c r="AP58" s="108"/>
      <c r="AQ58" s="108"/>
      <c r="AR58" s="108" t="e">
        <f t="shared" ref="AR58:BA58" si="25">AR25+AR27+AR29+AR30+AR32</f>
        <v>#REF!</v>
      </c>
      <c r="AS58" s="108" t="e">
        <f t="shared" si="25"/>
        <v>#REF!</v>
      </c>
      <c r="AT58" s="108" t="e">
        <f t="shared" si="25"/>
        <v>#REF!</v>
      </c>
      <c r="AU58" s="108" t="e">
        <f t="shared" si="25"/>
        <v>#REF!</v>
      </c>
      <c r="AV58" s="108" t="e">
        <f t="shared" si="25"/>
        <v>#REF!</v>
      </c>
      <c r="AW58" s="108" t="e">
        <f t="shared" si="25"/>
        <v>#REF!</v>
      </c>
      <c r="AX58" s="108" t="e">
        <f t="shared" si="25"/>
        <v>#REF!</v>
      </c>
      <c r="AY58" s="108" t="e">
        <f t="shared" si="25"/>
        <v>#REF!</v>
      </c>
      <c r="AZ58" s="108" t="e">
        <f t="shared" si="25"/>
        <v>#REF!</v>
      </c>
      <c r="BA58" s="108" t="e">
        <f t="shared" si="25"/>
        <v>#REF!</v>
      </c>
    </row>
    <row r="59" spans="27:53" hidden="1">
      <c r="AA59" s="109" t="s">
        <v>132</v>
      </c>
      <c r="AB59" s="107"/>
      <c r="AF59" s="108" t="e">
        <f t="shared" ref="AF59:AO59" si="26">AF36+AF38+AF40+AF41+AF43</f>
        <v>#REF!</v>
      </c>
      <c r="AG59" s="108" t="e">
        <f t="shared" si="26"/>
        <v>#REF!</v>
      </c>
      <c r="AH59" s="108" t="e">
        <f t="shared" si="26"/>
        <v>#REF!</v>
      </c>
      <c r="AI59" s="108" t="e">
        <f t="shared" si="26"/>
        <v>#REF!</v>
      </c>
      <c r="AJ59" s="108" t="e">
        <f t="shared" si="26"/>
        <v>#REF!</v>
      </c>
      <c r="AK59" s="108" t="e">
        <f t="shared" si="26"/>
        <v>#REF!</v>
      </c>
      <c r="AL59" s="108" t="e">
        <f t="shared" si="26"/>
        <v>#REF!</v>
      </c>
      <c r="AM59" s="108" t="e">
        <f t="shared" si="26"/>
        <v>#REF!</v>
      </c>
      <c r="AN59" s="108" t="e">
        <f t="shared" si="26"/>
        <v>#REF!</v>
      </c>
      <c r="AO59" s="108" t="e">
        <f t="shared" si="26"/>
        <v>#REF!</v>
      </c>
      <c r="AP59" s="108"/>
      <c r="AQ59" s="108"/>
      <c r="AR59" s="108" t="e">
        <f t="shared" ref="AR59:BA59" si="27">AR36+AR38+AR40+AR41+AR43</f>
        <v>#REF!</v>
      </c>
      <c r="AS59" s="108" t="e">
        <f t="shared" si="27"/>
        <v>#REF!</v>
      </c>
      <c r="AT59" s="108" t="e">
        <f t="shared" si="27"/>
        <v>#REF!</v>
      </c>
      <c r="AU59" s="108" t="e">
        <f t="shared" si="27"/>
        <v>#REF!</v>
      </c>
      <c r="AV59" s="108" t="e">
        <f t="shared" si="27"/>
        <v>#REF!</v>
      </c>
      <c r="AW59" s="108" t="e">
        <f t="shared" si="27"/>
        <v>#REF!</v>
      </c>
      <c r="AX59" s="108" t="e">
        <f t="shared" si="27"/>
        <v>#REF!</v>
      </c>
      <c r="AY59" s="108" t="e">
        <f t="shared" si="27"/>
        <v>#REF!</v>
      </c>
      <c r="AZ59" s="108" t="e">
        <f t="shared" si="27"/>
        <v>#REF!</v>
      </c>
      <c r="BA59" s="108" t="e">
        <f t="shared" si="27"/>
        <v>#REF!</v>
      </c>
    </row>
    <row r="60" spans="27:53" hidden="1">
      <c r="AA60" s="106" t="s">
        <v>137</v>
      </c>
      <c r="AB60" s="107"/>
      <c r="AF60" s="108"/>
      <c r="AG60" s="108"/>
      <c r="AH60" s="108"/>
      <c r="AI60" s="108"/>
      <c r="AJ60" s="108"/>
      <c r="AK60" s="108"/>
      <c r="AL60" s="108"/>
      <c r="AM60" s="108"/>
      <c r="AN60" s="108"/>
      <c r="AO60" s="108"/>
      <c r="AP60" s="108"/>
      <c r="AQ60" s="108"/>
      <c r="AR60" s="108"/>
      <c r="AS60" s="108"/>
      <c r="AT60" s="108"/>
      <c r="AU60" s="108"/>
      <c r="AV60" s="108"/>
      <c r="AW60" s="108"/>
      <c r="AX60" s="108"/>
      <c r="AY60" s="108"/>
      <c r="AZ60" s="108"/>
      <c r="BA60" s="108"/>
    </row>
    <row r="61" spans="27:53" hidden="1">
      <c r="AA61" s="109" t="s">
        <v>111</v>
      </c>
      <c r="AB61" s="107"/>
      <c r="AF61" s="108" t="e">
        <f t="shared" ref="AF61:AO61" si="28">AF14+AF16+AF18+AF19+AF22</f>
        <v>#REF!</v>
      </c>
      <c r="AG61" s="108" t="e">
        <f t="shared" si="28"/>
        <v>#REF!</v>
      </c>
      <c r="AH61" s="108" t="e">
        <f t="shared" si="28"/>
        <v>#REF!</v>
      </c>
      <c r="AI61" s="108" t="e">
        <f t="shared" si="28"/>
        <v>#REF!</v>
      </c>
      <c r="AJ61" s="108" t="e">
        <f t="shared" si="28"/>
        <v>#REF!</v>
      </c>
      <c r="AK61" s="108" t="e">
        <f t="shared" si="28"/>
        <v>#REF!</v>
      </c>
      <c r="AL61" s="108" t="e">
        <f t="shared" si="28"/>
        <v>#REF!</v>
      </c>
      <c r="AM61" s="108" t="e">
        <f t="shared" si="28"/>
        <v>#REF!</v>
      </c>
      <c r="AN61" s="108" t="e">
        <f t="shared" si="28"/>
        <v>#REF!</v>
      </c>
      <c r="AO61" s="108" t="e">
        <f t="shared" si="28"/>
        <v>#REF!</v>
      </c>
      <c r="AP61" s="108"/>
      <c r="AQ61" s="108"/>
      <c r="AR61" s="108" t="e">
        <f t="shared" ref="AR61:BA61" si="29">AR14+AR16+AR18+AR19+AR22</f>
        <v>#REF!</v>
      </c>
      <c r="AS61" s="108" t="e">
        <f t="shared" si="29"/>
        <v>#REF!</v>
      </c>
      <c r="AT61" s="108" t="e">
        <f t="shared" si="29"/>
        <v>#REF!</v>
      </c>
      <c r="AU61" s="108" t="e">
        <f t="shared" si="29"/>
        <v>#REF!</v>
      </c>
      <c r="AV61" s="108" t="e">
        <f t="shared" si="29"/>
        <v>#REF!</v>
      </c>
      <c r="AW61" s="108" t="e">
        <f t="shared" si="29"/>
        <v>#REF!</v>
      </c>
      <c r="AX61" s="108" t="e">
        <f t="shared" si="29"/>
        <v>#REF!</v>
      </c>
      <c r="AY61" s="108" t="e">
        <f t="shared" si="29"/>
        <v>#REF!</v>
      </c>
      <c r="AZ61" s="108" t="e">
        <f t="shared" si="29"/>
        <v>#REF!</v>
      </c>
      <c r="BA61" s="108" t="e">
        <f t="shared" si="29"/>
        <v>#REF!</v>
      </c>
    </row>
    <row r="62" spans="27:53" hidden="1">
      <c r="AA62" s="109" t="s">
        <v>124</v>
      </c>
      <c r="AB62" s="107"/>
      <c r="AF62" s="108" t="e">
        <f t="shared" ref="AF62:AO62" si="30">AF25+AF27+AF29+AF30+AF33</f>
        <v>#REF!</v>
      </c>
      <c r="AG62" s="108" t="e">
        <f t="shared" si="30"/>
        <v>#REF!</v>
      </c>
      <c r="AH62" s="108" t="e">
        <f t="shared" si="30"/>
        <v>#REF!</v>
      </c>
      <c r="AI62" s="108" t="e">
        <f t="shared" si="30"/>
        <v>#REF!</v>
      </c>
      <c r="AJ62" s="108" t="e">
        <f t="shared" si="30"/>
        <v>#REF!</v>
      </c>
      <c r="AK62" s="108" t="e">
        <f t="shared" si="30"/>
        <v>#REF!</v>
      </c>
      <c r="AL62" s="108" t="e">
        <f t="shared" si="30"/>
        <v>#REF!</v>
      </c>
      <c r="AM62" s="108" t="e">
        <f t="shared" si="30"/>
        <v>#REF!</v>
      </c>
      <c r="AN62" s="108" t="e">
        <f t="shared" si="30"/>
        <v>#REF!</v>
      </c>
      <c r="AO62" s="108" t="e">
        <f t="shared" si="30"/>
        <v>#REF!</v>
      </c>
      <c r="AP62" s="108"/>
      <c r="AQ62" s="108"/>
      <c r="AR62" s="108" t="e">
        <f t="shared" ref="AR62:BA62" si="31">AR25+AR27+AR29+AR30+AR33</f>
        <v>#REF!</v>
      </c>
      <c r="AS62" s="108" t="e">
        <f t="shared" si="31"/>
        <v>#REF!</v>
      </c>
      <c r="AT62" s="108" t="e">
        <f t="shared" si="31"/>
        <v>#REF!</v>
      </c>
      <c r="AU62" s="108" t="e">
        <f t="shared" si="31"/>
        <v>#REF!</v>
      </c>
      <c r="AV62" s="108" t="e">
        <f t="shared" si="31"/>
        <v>#REF!</v>
      </c>
      <c r="AW62" s="108" t="e">
        <f t="shared" si="31"/>
        <v>#REF!</v>
      </c>
      <c r="AX62" s="108" t="e">
        <f t="shared" si="31"/>
        <v>#REF!</v>
      </c>
      <c r="AY62" s="108" t="e">
        <f t="shared" si="31"/>
        <v>#REF!</v>
      </c>
      <c r="AZ62" s="108" t="e">
        <f t="shared" si="31"/>
        <v>#REF!</v>
      </c>
      <c r="BA62" s="108" t="e">
        <f t="shared" si="31"/>
        <v>#REF!</v>
      </c>
    </row>
    <row r="63" spans="27:53" hidden="1">
      <c r="AA63" s="109" t="s">
        <v>132</v>
      </c>
      <c r="AB63" s="107"/>
      <c r="AF63" s="108" t="e">
        <f t="shared" ref="AF63:AO63" si="32">AF36+AF38+AF40+AF41+AF44</f>
        <v>#REF!</v>
      </c>
      <c r="AG63" s="108" t="e">
        <f t="shared" si="32"/>
        <v>#REF!</v>
      </c>
      <c r="AH63" s="108" t="e">
        <f t="shared" si="32"/>
        <v>#REF!</v>
      </c>
      <c r="AI63" s="108" t="e">
        <f t="shared" si="32"/>
        <v>#REF!</v>
      </c>
      <c r="AJ63" s="108" t="e">
        <f t="shared" si="32"/>
        <v>#REF!</v>
      </c>
      <c r="AK63" s="108" t="e">
        <f t="shared" si="32"/>
        <v>#REF!</v>
      </c>
      <c r="AL63" s="108" t="e">
        <f t="shared" si="32"/>
        <v>#REF!</v>
      </c>
      <c r="AM63" s="108" t="e">
        <f t="shared" si="32"/>
        <v>#REF!</v>
      </c>
      <c r="AN63" s="108" t="e">
        <f t="shared" si="32"/>
        <v>#REF!</v>
      </c>
      <c r="AO63" s="108" t="e">
        <f t="shared" si="32"/>
        <v>#REF!</v>
      </c>
      <c r="AP63" s="108"/>
      <c r="AQ63" s="108"/>
      <c r="AR63" s="108" t="e">
        <f t="shared" ref="AR63:BA63" si="33">AR36+AR38+AR40+AR41+AR44</f>
        <v>#REF!</v>
      </c>
      <c r="AS63" s="108" t="e">
        <f t="shared" si="33"/>
        <v>#REF!</v>
      </c>
      <c r="AT63" s="108" t="e">
        <f t="shared" si="33"/>
        <v>#REF!</v>
      </c>
      <c r="AU63" s="108" t="e">
        <f t="shared" si="33"/>
        <v>#REF!</v>
      </c>
      <c r="AV63" s="108" t="e">
        <f t="shared" si="33"/>
        <v>#REF!</v>
      </c>
      <c r="AW63" s="108" t="e">
        <f t="shared" si="33"/>
        <v>#REF!</v>
      </c>
      <c r="AX63" s="108" t="e">
        <f t="shared" si="33"/>
        <v>#REF!</v>
      </c>
      <c r="AY63" s="108" t="e">
        <f t="shared" si="33"/>
        <v>#REF!</v>
      </c>
      <c r="AZ63" s="108" t="e">
        <f t="shared" si="33"/>
        <v>#REF!</v>
      </c>
      <c r="BA63" s="108" t="e">
        <f t="shared" si="33"/>
        <v>#REF!</v>
      </c>
    </row>
    <row r="64" spans="27:53" hidden="1">
      <c r="AA64" s="106" t="s">
        <v>138</v>
      </c>
      <c r="AB64" s="107"/>
      <c r="AF64" s="108"/>
      <c r="AG64" s="108"/>
      <c r="AH64" s="108"/>
      <c r="AI64" s="108"/>
      <c r="AJ64" s="108"/>
      <c r="AK64" s="108"/>
      <c r="AL64" s="108"/>
      <c r="AM64" s="108"/>
      <c r="AN64" s="108"/>
      <c r="AO64" s="108"/>
      <c r="AP64" s="108"/>
      <c r="AQ64" s="108"/>
      <c r="AR64" s="108"/>
      <c r="AS64" s="108"/>
      <c r="AT64" s="108"/>
      <c r="AU64" s="108"/>
      <c r="AV64" s="108"/>
      <c r="AW64" s="108"/>
      <c r="AX64" s="108"/>
      <c r="AY64" s="108"/>
      <c r="AZ64" s="108"/>
      <c r="BA64" s="108"/>
    </row>
    <row r="65" spans="27:53" hidden="1">
      <c r="AA65" s="109" t="s">
        <v>111</v>
      </c>
      <c r="AB65" s="107"/>
      <c r="AF65" s="108" t="e">
        <f t="shared" ref="AF65:AO65" si="34">AF14+AF15+AF20</f>
        <v>#REF!</v>
      </c>
      <c r="AG65" s="108" t="e">
        <f t="shared" si="34"/>
        <v>#REF!</v>
      </c>
      <c r="AH65" s="108" t="e">
        <f t="shared" si="34"/>
        <v>#REF!</v>
      </c>
      <c r="AI65" s="108" t="e">
        <f t="shared" si="34"/>
        <v>#REF!</v>
      </c>
      <c r="AJ65" s="108" t="e">
        <f t="shared" si="34"/>
        <v>#REF!</v>
      </c>
      <c r="AK65" s="108" t="e">
        <f t="shared" si="34"/>
        <v>#REF!</v>
      </c>
      <c r="AL65" s="108" t="e">
        <f t="shared" si="34"/>
        <v>#REF!</v>
      </c>
      <c r="AM65" s="108" t="e">
        <f t="shared" si="34"/>
        <v>#REF!</v>
      </c>
      <c r="AN65" s="108" t="e">
        <f t="shared" si="34"/>
        <v>#REF!</v>
      </c>
      <c r="AO65" s="108" t="e">
        <f t="shared" si="34"/>
        <v>#REF!</v>
      </c>
      <c r="AP65" s="108"/>
      <c r="AQ65" s="108"/>
      <c r="AR65" s="108" t="e">
        <f t="shared" ref="AR65:BA65" si="35">AR14+AR15+AR20</f>
        <v>#REF!</v>
      </c>
      <c r="AS65" s="108" t="e">
        <f t="shared" si="35"/>
        <v>#REF!</v>
      </c>
      <c r="AT65" s="108" t="e">
        <f t="shared" si="35"/>
        <v>#REF!</v>
      </c>
      <c r="AU65" s="108" t="e">
        <f t="shared" si="35"/>
        <v>#REF!</v>
      </c>
      <c r="AV65" s="108" t="e">
        <f t="shared" si="35"/>
        <v>#REF!</v>
      </c>
      <c r="AW65" s="108" t="e">
        <f t="shared" si="35"/>
        <v>#REF!</v>
      </c>
      <c r="AX65" s="108" t="e">
        <f t="shared" si="35"/>
        <v>#REF!</v>
      </c>
      <c r="AY65" s="108" t="e">
        <f t="shared" si="35"/>
        <v>#REF!</v>
      </c>
      <c r="AZ65" s="108" t="e">
        <f t="shared" si="35"/>
        <v>#REF!</v>
      </c>
      <c r="BA65" s="108" t="e">
        <f t="shared" si="35"/>
        <v>#REF!</v>
      </c>
    </row>
    <row r="66" spans="27:53" hidden="1">
      <c r="AA66" s="109" t="s">
        <v>124</v>
      </c>
      <c r="AB66" s="107"/>
      <c r="AF66" s="108" t="e">
        <f t="shared" ref="AF66:AO66" si="36">AF25+AF26+AF31</f>
        <v>#REF!</v>
      </c>
      <c r="AG66" s="108" t="e">
        <f t="shared" si="36"/>
        <v>#REF!</v>
      </c>
      <c r="AH66" s="108" t="e">
        <f t="shared" si="36"/>
        <v>#REF!</v>
      </c>
      <c r="AI66" s="108" t="e">
        <f t="shared" si="36"/>
        <v>#REF!</v>
      </c>
      <c r="AJ66" s="108" t="e">
        <f t="shared" si="36"/>
        <v>#REF!</v>
      </c>
      <c r="AK66" s="108" t="e">
        <f t="shared" si="36"/>
        <v>#REF!</v>
      </c>
      <c r="AL66" s="108" t="e">
        <f t="shared" si="36"/>
        <v>#REF!</v>
      </c>
      <c r="AM66" s="108" t="e">
        <f t="shared" si="36"/>
        <v>#REF!</v>
      </c>
      <c r="AN66" s="108" t="e">
        <f t="shared" si="36"/>
        <v>#REF!</v>
      </c>
      <c r="AO66" s="108" t="e">
        <f t="shared" si="36"/>
        <v>#REF!</v>
      </c>
      <c r="AP66" s="108"/>
      <c r="AQ66" s="108"/>
      <c r="AR66" s="108" t="e">
        <f t="shared" ref="AR66:BA66" si="37">AR25+AR26+AR31</f>
        <v>#REF!</v>
      </c>
      <c r="AS66" s="108" t="e">
        <f t="shared" si="37"/>
        <v>#REF!</v>
      </c>
      <c r="AT66" s="108" t="e">
        <f t="shared" si="37"/>
        <v>#REF!</v>
      </c>
      <c r="AU66" s="108" t="e">
        <f t="shared" si="37"/>
        <v>#REF!</v>
      </c>
      <c r="AV66" s="108" t="e">
        <f t="shared" si="37"/>
        <v>#REF!</v>
      </c>
      <c r="AW66" s="108" t="e">
        <f t="shared" si="37"/>
        <v>#REF!</v>
      </c>
      <c r="AX66" s="108" t="e">
        <f t="shared" si="37"/>
        <v>#REF!</v>
      </c>
      <c r="AY66" s="108" t="e">
        <f t="shared" si="37"/>
        <v>#REF!</v>
      </c>
      <c r="AZ66" s="108" t="e">
        <f t="shared" si="37"/>
        <v>#REF!</v>
      </c>
      <c r="BA66" s="108" t="e">
        <f t="shared" si="37"/>
        <v>#REF!</v>
      </c>
    </row>
    <row r="67" spans="27:53" hidden="1">
      <c r="AA67" s="109" t="s">
        <v>132</v>
      </c>
      <c r="AB67" s="107"/>
      <c r="AF67" s="108" t="e">
        <f t="shared" ref="AF67:AO67" si="38">AF36+AF37+AF42</f>
        <v>#REF!</v>
      </c>
      <c r="AG67" s="108" t="e">
        <f t="shared" si="38"/>
        <v>#REF!</v>
      </c>
      <c r="AH67" s="108" t="e">
        <f t="shared" si="38"/>
        <v>#REF!</v>
      </c>
      <c r="AI67" s="108" t="e">
        <f t="shared" si="38"/>
        <v>#REF!</v>
      </c>
      <c r="AJ67" s="108" t="e">
        <f t="shared" si="38"/>
        <v>#REF!</v>
      </c>
      <c r="AK67" s="108" t="e">
        <f t="shared" si="38"/>
        <v>#REF!</v>
      </c>
      <c r="AL67" s="108" t="e">
        <f t="shared" si="38"/>
        <v>#REF!</v>
      </c>
      <c r="AM67" s="108" t="e">
        <f t="shared" si="38"/>
        <v>#REF!</v>
      </c>
      <c r="AN67" s="108" t="e">
        <f t="shared" si="38"/>
        <v>#REF!</v>
      </c>
      <c r="AO67" s="108" t="e">
        <f t="shared" si="38"/>
        <v>#REF!</v>
      </c>
      <c r="AP67" s="108"/>
      <c r="AQ67" s="108"/>
      <c r="AR67" s="108" t="e">
        <f t="shared" ref="AR67:BA67" si="39">AR36+AR37+AR42</f>
        <v>#REF!</v>
      </c>
      <c r="AS67" s="108" t="e">
        <f t="shared" si="39"/>
        <v>#REF!</v>
      </c>
      <c r="AT67" s="108" t="e">
        <f t="shared" si="39"/>
        <v>#REF!</v>
      </c>
      <c r="AU67" s="108" t="e">
        <f t="shared" si="39"/>
        <v>#REF!</v>
      </c>
      <c r="AV67" s="108" t="e">
        <f t="shared" si="39"/>
        <v>#REF!</v>
      </c>
      <c r="AW67" s="108" t="e">
        <f t="shared" si="39"/>
        <v>#REF!</v>
      </c>
      <c r="AX67" s="108" t="e">
        <f t="shared" si="39"/>
        <v>#REF!</v>
      </c>
      <c r="AY67" s="108" t="e">
        <f t="shared" si="39"/>
        <v>#REF!</v>
      </c>
      <c r="AZ67" s="108" t="e">
        <f t="shared" si="39"/>
        <v>#REF!</v>
      </c>
      <c r="BA67" s="108" t="e">
        <f t="shared" si="39"/>
        <v>#REF!</v>
      </c>
    </row>
    <row r="68" spans="27:53" hidden="1">
      <c r="AA68" s="110" t="s">
        <v>139</v>
      </c>
      <c r="AB68" s="107"/>
      <c r="AF68" s="108"/>
      <c r="AG68" s="108"/>
      <c r="AH68" s="108"/>
      <c r="AI68" s="108"/>
      <c r="AJ68" s="108"/>
      <c r="AK68" s="108"/>
      <c r="AL68" s="108"/>
      <c r="AM68" s="108"/>
      <c r="AN68" s="108"/>
      <c r="AO68" s="108"/>
      <c r="AP68" s="108"/>
      <c r="AQ68" s="108"/>
      <c r="AR68" s="108"/>
      <c r="AS68" s="108"/>
      <c r="AT68" s="108"/>
      <c r="AU68" s="108"/>
      <c r="AV68" s="108"/>
      <c r="AW68" s="108"/>
      <c r="AX68" s="108"/>
      <c r="AY68" s="108"/>
      <c r="AZ68" s="108"/>
      <c r="BA68" s="108"/>
    </row>
    <row r="69" spans="27:53" hidden="1">
      <c r="AA69" s="109" t="s">
        <v>111</v>
      </c>
      <c r="AB69" s="107"/>
      <c r="AF69" s="108" t="e">
        <f t="shared" ref="AF69:AO69" si="40">AF14+AF15+AF19+AF21</f>
        <v>#REF!</v>
      </c>
      <c r="AG69" s="108" t="e">
        <f t="shared" si="40"/>
        <v>#REF!</v>
      </c>
      <c r="AH69" s="108" t="e">
        <f t="shared" si="40"/>
        <v>#REF!</v>
      </c>
      <c r="AI69" s="108" t="e">
        <f t="shared" si="40"/>
        <v>#REF!</v>
      </c>
      <c r="AJ69" s="108" t="e">
        <f t="shared" si="40"/>
        <v>#REF!</v>
      </c>
      <c r="AK69" s="108" t="e">
        <f t="shared" si="40"/>
        <v>#REF!</v>
      </c>
      <c r="AL69" s="108" t="e">
        <f t="shared" si="40"/>
        <v>#REF!</v>
      </c>
      <c r="AM69" s="108" t="e">
        <f t="shared" si="40"/>
        <v>#REF!</v>
      </c>
      <c r="AN69" s="108" t="e">
        <f t="shared" si="40"/>
        <v>#REF!</v>
      </c>
      <c r="AO69" s="108" t="e">
        <f t="shared" si="40"/>
        <v>#REF!</v>
      </c>
      <c r="AP69" s="108"/>
      <c r="AQ69" s="108"/>
      <c r="AR69" s="108" t="e">
        <f t="shared" ref="AR69:BA69" si="41">AR14+AR15+AR19+AR21</f>
        <v>#REF!</v>
      </c>
      <c r="AS69" s="108" t="e">
        <f t="shared" si="41"/>
        <v>#REF!</v>
      </c>
      <c r="AT69" s="108" t="e">
        <f t="shared" si="41"/>
        <v>#REF!</v>
      </c>
      <c r="AU69" s="108" t="e">
        <f t="shared" si="41"/>
        <v>#REF!</v>
      </c>
      <c r="AV69" s="108" t="e">
        <f t="shared" si="41"/>
        <v>#REF!</v>
      </c>
      <c r="AW69" s="108" t="e">
        <f t="shared" si="41"/>
        <v>#REF!</v>
      </c>
      <c r="AX69" s="108" t="e">
        <f t="shared" si="41"/>
        <v>#REF!</v>
      </c>
      <c r="AY69" s="108" t="e">
        <f t="shared" si="41"/>
        <v>#REF!</v>
      </c>
      <c r="AZ69" s="108" t="e">
        <f t="shared" si="41"/>
        <v>#REF!</v>
      </c>
      <c r="BA69" s="108" t="e">
        <f t="shared" si="41"/>
        <v>#REF!</v>
      </c>
    </row>
    <row r="70" spans="27:53" hidden="1">
      <c r="AA70" s="109" t="s">
        <v>124</v>
      </c>
      <c r="AB70" s="107"/>
      <c r="AF70" s="108" t="e">
        <f t="shared" ref="AF70:AO70" si="42">AF25+AF26+AF30+AF32</f>
        <v>#REF!</v>
      </c>
      <c r="AG70" s="108" t="e">
        <f t="shared" si="42"/>
        <v>#REF!</v>
      </c>
      <c r="AH70" s="108" t="e">
        <f t="shared" si="42"/>
        <v>#REF!</v>
      </c>
      <c r="AI70" s="108" t="e">
        <f t="shared" si="42"/>
        <v>#REF!</v>
      </c>
      <c r="AJ70" s="108" t="e">
        <f t="shared" si="42"/>
        <v>#REF!</v>
      </c>
      <c r="AK70" s="108" t="e">
        <f t="shared" si="42"/>
        <v>#REF!</v>
      </c>
      <c r="AL70" s="108" t="e">
        <f t="shared" si="42"/>
        <v>#REF!</v>
      </c>
      <c r="AM70" s="108" t="e">
        <f t="shared" si="42"/>
        <v>#REF!</v>
      </c>
      <c r="AN70" s="108" t="e">
        <f t="shared" si="42"/>
        <v>#REF!</v>
      </c>
      <c r="AO70" s="108" t="e">
        <f t="shared" si="42"/>
        <v>#REF!</v>
      </c>
      <c r="AP70" s="108"/>
      <c r="AQ70" s="108"/>
      <c r="AR70" s="108" t="e">
        <f t="shared" ref="AR70:BA70" si="43">AR25+AR26+AR30+AR32</f>
        <v>#REF!</v>
      </c>
      <c r="AS70" s="108" t="e">
        <f t="shared" si="43"/>
        <v>#REF!</v>
      </c>
      <c r="AT70" s="108" t="e">
        <f t="shared" si="43"/>
        <v>#REF!</v>
      </c>
      <c r="AU70" s="108" t="e">
        <f t="shared" si="43"/>
        <v>#REF!</v>
      </c>
      <c r="AV70" s="108" t="e">
        <f t="shared" si="43"/>
        <v>#REF!</v>
      </c>
      <c r="AW70" s="108" t="e">
        <f t="shared" si="43"/>
        <v>#REF!</v>
      </c>
      <c r="AX70" s="108" t="e">
        <f t="shared" si="43"/>
        <v>#REF!</v>
      </c>
      <c r="AY70" s="108" t="e">
        <f t="shared" si="43"/>
        <v>#REF!</v>
      </c>
      <c r="AZ70" s="108" t="e">
        <f t="shared" si="43"/>
        <v>#REF!</v>
      </c>
      <c r="BA70" s="108" t="e">
        <f t="shared" si="43"/>
        <v>#REF!</v>
      </c>
    </row>
    <row r="71" spans="27:53" hidden="1">
      <c r="AA71" s="109" t="s">
        <v>132</v>
      </c>
      <c r="AB71" s="107"/>
      <c r="AF71" s="108" t="e">
        <f t="shared" ref="AF71:AO71" si="44">AF36+AF37+AF41+AF43</f>
        <v>#REF!</v>
      </c>
      <c r="AG71" s="108" t="e">
        <f t="shared" si="44"/>
        <v>#REF!</v>
      </c>
      <c r="AH71" s="108" t="e">
        <f t="shared" si="44"/>
        <v>#REF!</v>
      </c>
      <c r="AI71" s="108" t="e">
        <f t="shared" si="44"/>
        <v>#REF!</v>
      </c>
      <c r="AJ71" s="108" t="e">
        <f t="shared" si="44"/>
        <v>#REF!</v>
      </c>
      <c r="AK71" s="108" t="e">
        <f t="shared" si="44"/>
        <v>#REF!</v>
      </c>
      <c r="AL71" s="108" t="e">
        <f t="shared" si="44"/>
        <v>#REF!</v>
      </c>
      <c r="AM71" s="108" t="e">
        <f t="shared" si="44"/>
        <v>#REF!</v>
      </c>
      <c r="AN71" s="108" t="e">
        <f t="shared" si="44"/>
        <v>#REF!</v>
      </c>
      <c r="AO71" s="108" t="e">
        <f t="shared" si="44"/>
        <v>#REF!</v>
      </c>
      <c r="AP71" s="108"/>
      <c r="AQ71" s="108"/>
      <c r="AR71" s="108" t="e">
        <f t="shared" ref="AR71:BA71" si="45">AR36+AR37+AR41+AR43</f>
        <v>#REF!</v>
      </c>
      <c r="AS71" s="108" t="e">
        <f t="shared" si="45"/>
        <v>#REF!</v>
      </c>
      <c r="AT71" s="108" t="e">
        <f t="shared" si="45"/>
        <v>#REF!</v>
      </c>
      <c r="AU71" s="108" t="e">
        <f t="shared" si="45"/>
        <v>#REF!</v>
      </c>
      <c r="AV71" s="108" t="e">
        <f t="shared" si="45"/>
        <v>#REF!</v>
      </c>
      <c r="AW71" s="108" t="e">
        <f t="shared" si="45"/>
        <v>#REF!</v>
      </c>
      <c r="AX71" s="108" t="e">
        <f t="shared" si="45"/>
        <v>#REF!</v>
      </c>
      <c r="AY71" s="108" t="e">
        <f t="shared" si="45"/>
        <v>#REF!</v>
      </c>
      <c r="AZ71" s="108" t="e">
        <f t="shared" si="45"/>
        <v>#REF!</v>
      </c>
      <c r="BA71" s="108" t="e">
        <f t="shared" si="45"/>
        <v>#REF!</v>
      </c>
    </row>
    <row r="72" spans="27:53" hidden="1">
      <c r="AA72" s="106" t="s">
        <v>140</v>
      </c>
      <c r="AB72" s="107"/>
      <c r="AF72" s="108"/>
      <c r="AG72" s="108"/>
      <c r="AH72" s="108"/>
      <c r="AI72" s="108"/>
      <c r="AJ72" s="108"/>
      <c r="AK72" s="108"/>
      <c r="AL72" s="108"/>
      <c r="AM72" s="108"/>
      <c r="AN72" s="108"/>
      <c r="AO72" s="108"/>
      <c r="AP72" s="108"/>
      <c r="AQ72" s="108"/>
      <c r="AR72" s="108"/>
      <c r="AS72" s="108"/>
      <c r="AT72" s="108"/>
      <c r="AU72" s="108"/>
      <c r="AV72" s="108"/>
      <c r="AW72" s="108"/>
      <c r="AX72" s="108"/>
      <c r="AY72" s="108"/>
      <c r="AZ72" s="108"/>
      <c r="BA72" s="108"/>
    </row>
    <row r="73" spans="27:53" hidden="1">
      <c r="AA73" s="109" t="s">
        <v>111</v>
      </c>
      <c r="AB73" s="107"/>
      <c r="AF73" s="108" t="e">
        <f t="shared" ref="AF73:AO73" si="46">AF14+AF15+AF19+AF22</f>
        <v>#REF!</v>
      </c>
      <c r="AG73" s="108" t="e">
        <f t="shared" si="46"/>
        <v>#REF!</v>
      </c>
      <c r="AH73" s="108" t="e">
        <f t="shared" si="46"/>
        <v>#REF!</v>
      </c>
      <c r="AI73" s="108" t="e">
        <f t="shared" si="46"/>
        <v>#REF!</v>
      </c>
      <c r="AJ73" s="108" t="e">
        <f t="shared" si="46"/>
        <v>#REF!</v>
      </c>
      <c r="AK73" s="108" t="e">
        <f t="shared" si="46"/>
        <v>#REF!</v>
      </c>
      <c r="AL73" s="108" t="e">
        <f t="shared" si="46"/>
        <v>#REF!</v>
      </c>
      <c r="AM73" s="108" t="e">
        <f t="shared" si="46"/>
        <v>#REF!</v>
      </c>
      <c r="AN73" s="108" t="e">
        <f t="shared" si="46"/>
        <v>#REF!</v>
      </c>
      <c r="AO73" s="108" t="e">
        <f t="shared" si="46"/>
        <v>#REF!</v>
      </c>
      <c r="AP73" s="108"/>
      <c r="AQ73" s="108"/>
      <c r="AR73" s="108" t="e">
        <f t="shared" ref="AR73:BA73" si="47">AR14+AR15+AR19+AR22</f>
        <v>#REF!</v>
      </c>
      <c r="AS73" s="108" t="e">
        <f t="shared" si="47"/>
        <v>#REF!</v>
      </c>
      <c r="AT73" s="108" t="e">
        <f t="shared" si="47"/>
        <v>#REF!</v>
      </c>
      <c r="AU73" s="108" t="e">
        <f t="shared" si="47"/>
        <v>#REF!</v>
      </c>
      <c r="AV73" s="108" t="e">
        <f t="shared" si="47"/>
        <v>#REF!</v>
      </c>
      <c r="AW73" s="108" t="e">
        <f t="shared" si="47"/>
        <v>#REF!</v>
      </c>
      <c r="AX73" s="108" t="e">
        <f t="shared" si="47"/>
        <v>#REF!</v>
      </c>
      <c r="AY73" s="108" t="e">
        <f t="shared" si="47"/>
        <v>#REF!</v>
      </c>
      <c r="AZ73" s="108" t="e">
        <f t="shared" si="47"/>
        <v>#REF!</v>
      </c>
      <c r="BA73" s="108" t="e">
        <f t="shared" si="47"/>
        <v>#REF!</v>
      </c>
    </row>
    <row r="74" spans="27:53" hidden="1">
      <c r="AA74" s="109" t="s">
        <v>124</v>
      </c>
      <c r="AB74" s="107"/>
      <c r="AF74" s="108" t="e">
        <f t="shared" ref="AF74:AO74" si="48">AF25+AF26+AF30+AF33</f>
        <v>#REF!</v>
      </c>
      <c r="AG74" s="108" t="e">
        <f t="shared" si="48"/>
        <v>#REF!</v>
      </c>
      <c r="AH74" s="108" t="e">
        <f t="shared" si="48"/>
        <v>#REF!</v>
      </c>
      <c r="AI74" s="108" t="e">
        <f t="shared" si="48"/>
        <v>#REF!</v>
      </c>
      <c r="AJ74" s="108" t="e">
        <f t="shared" si="48"/>
        <v>#REF!</v>
      </c>
      <c r="AK74" s="108" t="e">
        <f t="shared" si="48"/>
        <v>#REF!</v>
      </c>
      <c r="AL74" s="108" t="e">
        <f t="shared" si="48"/>
        <v>#REF!</v>
      </c>
      <c r="AM74" s="108" t="e">
        <f t="shared" si="48"/>
        <v>#REF!</v>
      </c>
      <c r="AN74" s="108" t="e">
        <f t="shared" si="48"/>
        <v>#REF!</v>
      </c>
      <c r="AO74" s="108" t="e">
        <f t="shared" si="48"/>
        <v>#REF!</v>
      </c>
      <c r="AP74" s="108"/>
      <c r="AQ74" s="108"/>
      <c r="AR74" s="108" t="e">
        <f t="shared" ref="AR74:BA74" si="49">AR25+AR26+AR30+AR33</f>
        <v>#REF!</v>
      </c>
      <c r="AS74" s="108" t="e">
        <f t="shared" si="49"/>
        <v>#REF!</v>
      </c>
      <c r="AT74" s="108" t="e">
        <f t="shared" si="49"/>
        <v>#REF!</v>
      </c>
      <c r="AU74" s="108" t="e">
        <f t="shared" si="49"/>
        <v>#REF!</v>
      </c>
      <c r="AV74" s="108" t="e">
        <f t="shared" si="49"/>
        <v>#REF!</v>
      </c>
      <c r="AW74" s="108" t="e">
        <f t="shared" si="49"/>
        <v>#REF!</v>
      </c>
      <c r="AX74" s="108" t="e">
        <f t="shared" si="49"/>
        <v>#REF!</v>
      </c>
      <c r="AY74" s="108" t="e">
        <f t="shared" si="49"/>
        <v>#REF!</v>
      </c>
      <c r="AZ74" s="108" t="e">
        <f t="shared" si="49"/>
        <v>#REF!</v>
      </c>
      <c r="BA74" s="108" t="e">
        <f t="shared" si="49"/>
        <v>#REF!</v>
      </c>
    </row>
    <row r="75" spans="27:53" hidden="1">
      <c r="AA75" s="109" t="s">
        <v>132</v>
      </c>
      <c r="AB75" s="107"/>
      <c r="AF75" s="108" t="e">
        <f t="shared" ref="AF75:AO75" si="50">AF36+AF37+AF41+AF44</f>
        <v>#REF!</v>
      </c>
      <c r="AG75" s="108" t="e">
        <f t="shared" si="50"/>
        <v>#REF!</v>
      </c>
      <c r="AH75" s="108" t="e">
        <f t="shared" si="50"/>
        <v>#REF!</v>
      </c>
      <c r="AI75" s="108" t="e">
        <f t="shared" si="50"/>
        <v>#REF!</v>
      </c>
      <c r="AJ75" s="108" t="e">
        <f t="shared" si="50"/>
        <v>#REF!</v>
      </c>
      <c r="AK75" s="108" t="e">
        <f t="shared" si="50"/>
        <v>#REF!</v>
      </c>
      <c r="AL75" s="108" t="e">
        <f t="shared" si="50"/>
        <v>#REF!</v>
      </c>
      <c r="AM75" s="108" t="e">
        <f t="shared" si="50"/>
        <v>#REF!</v>
      </c>
      <c r="AN75" s="108" t="e">
        <f t="shared" si="50"/>
        <v>#REF!</v>
      </c>
      <c r="AO75" s="108" t="e">
        <f t="shared" si="50"/>
        <v>#REF!</v>
      </c>
      <c r="AP75" s="108"/>
      <c r="AQ75" s="108"/>
      <c r="AR75" s="108" t="e">
        <f t="shared" ref="AR75:BA75" si="51">AR36+AR37+AR41+AR44</f>
        <v>#REF!</v>
      </c>
      <c r="AS75" s="108" t="e">
        <f t="shared" si="51"/>
        <v>#REF!</v>
      </c>
      <c r="AT75" s="108" t="e">
        <f t="shared" si="51"/>
        <v>#REF!</v>
      </c>
      <c r="AU75" s="108" t="e">
        <f t="shared" si="51"/>
        <v>#REF!</v>
      </c>
      <c r="AV75" s="108" t="e">
        <f t="shared" si="51"/>
        <v>#REF!</v>
      </c>
      <c r="AW75" s="108" t="e">
        <f t="shared" si="51"/>
        <v>#REF!</v>
      </c>
      <c r="AX75" s="108" t="e">
        <f t="shared" si="51"/>
        <v>#REF!</v>
      </c>
      <c r="AY75" s="108" t="e">
        <f t="shared" si="51"/>
        <v>#REF!</v>
      </c>
      <c r="AZ75" s="108" t="e">
        <f t="shared" si="51"/>
        <v>#REF!</v>
      </c>
      <c r="BA75" s="108" t="e">
        <f t="shared" si="51"/>
        <v>#REF!</v>
      </c>
    </row>
    <row r="76" spans="27:53" hidden="1"/>
    <row r="77" spans="27:53" hidden="1"/>
    <row r="78" spans="27:53" hidden="1"/>
    <row r="79" spans="27:53" hidden="1"/>
    <row r="80" spans="27:53" hidden="1"/>
    <row r="81" spans="1:52" hidden="1"/>
    <row r="82" spans="1:52" hidden="1"/>
    <row r="83" spans="1:52" hidden="1"/>
    <row r="84" spans="1:52" hidden="1"/>
    <row r="86" spans="1:52">
      <c r="A86" s="266" t="s">
        <v>94</v>
      </c>
      <c r="B86" s="266" t="s">
        <v>50</v>
      </c>
      <c r="C86" s="83" t="s">
        <v>95</v>
      </c>
      <c r="D86" s="83" t="s">
        <v>53</v>
      </c>
      <c r="E86" s="83" t="s">
        <v>54</v>
      </c>
      <c r="F86" s="255" t="s">
        <v>64</v>
      </c>
      <c r="G86" s="257"/>
      <c r="H86" s="257"/>
      <c r="I86" s="257"/>
      <c r="J86" s="257"/>
      <c r="K86" s="257"/>
      <c r="L86" s="257"/>
      <c r="M86" s="257"/>
      <c r="N86" s="257"/>
      <c r="O86" s="257"/>
      <c r="P86" s="414"/>
      <c r="AN86" s="82"/>
      <c r="AZ86" s="52"/>
    </row>
    <row r="87" spans="1:52" ht="63.75">
      <c r="A87" s="267"/>
      <c r="B87" s="267"/>
      <c r="C87" s="58" t="s">
        <v>96</v>
      </c>
      <c r="D87" s="58" t="s">
        <v>65</v>
      </c>
      <c r="E87" s="58" t="s">
        <v>66</v>
      </c>
      <c r="F87" s="247" t="s">
        <v>55</v>
      </c>
      <c r="G87" s="247" t="s">
        <v>70</v>
      </c>
      <c r="H87" s="247" t="s">
        <v>71</v>
      </c>
      <c r="I87" s="247" t="s">
        <v>58</v>
      </c>
      <c r="J87" s="247" t="s">
        <v>59</v>
      </c>
      <c r="K87" s="247" t="s">
        <v>60</v>
      </c>
      <c r="L87" s="246" t="s">
        <v>72</v>
      </c>
      <c r="M87" s="246" t="s">
        <v>73</v>
      </c>
      <c r="N87" s="246" t="s">
        <v>61</v>
      </c>
      <c r="O87" s="246" t="s">
        <v>62</v>
      </c>
      <c r="P87" s="246" t="s">
        <v>63</v>
      </c>
      <c r="AN87" s="82"/>
      <c r="AZ87" s="52"/>
    </row>
    <row r="88" spans="1:52" ht="25.5">
      <c r="A88" s="85" t="str">
        <f>A4</f>
        <v>OH Conductor Pulling and Tensioning</v>
      </c>
      <c r="B88" s="86" t="str">
        <f>B4</f>
        <v>Light-Duty Truck, catalyst</v>
      </c>
      <c r="C88" s="87">
        <f>C4</f>
        <v>13</v>
      </c>
      <c r="D88" s="87">
        <v>35</v>
      </c>
      <c r="E88" s="87">
        <v>80</v>
      </c>
      <c r="F88" s="70">
        <f>C4*($E4*$F4+($G4))/453.59</f>
        <v>6.9205130025106367</v>
      </c>
      <c r="G88" s="70">
        <f>C4*($E4*$H4+($I4))/453.59</f>
        <v>0.62214281785997017</v>
      </c>
      <c r="H88" s="70">
        <f>C4*(($E4*$J4)+($K4)+($L4)+($E4*$N4)+(($M4+$O4)))/453.59</f>
        <v>0.70923002172769745</v>
      </c>
      <c r="I88" s="70">
        <f>C4*($E4*$P4+($Q4))/453.59</f>
        <v>9.4483613530880074E-3</v>
      </c>
      <c r="J88" s="70">
        <f>C4*(($E4*($R4+$T4+$U4))+($S4))/453.59</f>
        <v>0.11133771068336028</v>
      </c>
      <c r="K88" s="70">
        <f>$C4*(($E4*($V4+$X4+$Y4))+($W4))/453.59</f>
        <v>4.87141420494328E-2</v>
      </c>
      <c r="L88" s="70">
        <f>$B$21*C4*(E4+6)</f>
        <v>0.10970157361893468</v>
      </c>
      <c r="M88" s="70">
        <f t="shared" ref="M88" si="52">0.41*L88</f>
        <v>4.4977645183763217E-2</v>
      </c>
      <c r="N88" s="70">
        <f>C4*($E4*$Z4+($AA4))/453.59</f>
        <v>744.87795085438972</v>
      </c>
      <c r="O88" s="70">
        <f>C4*($E4*$AB4+($AC4))/453.59</f>
        <v>4.1236041077650595E-2</v>
      </c>
      <c r="P88" s="70">
        <f>C4*($E4*$AD4+($AE4))/453.59</f>
        <v>7.5033297793385606E-2</v>
      </c>
      <c r="AN88" s="82"/>
      <c r="AZ88" s="52"/>
    </row>
    <row r="89" spans="1:52">
      <c r="A89" s="52" t="s">
        <v>156</v>
      </c>
      <c r="F89" s="114">
        <f t="shared" ref="F89:P89" si="53">SUM(F88:F88)</f>
        <v>6.9205130025106367</v>
      </c>
      <c r="G89" s="114">
        <f t="shared" si="53"/>
        <v>0.62214281785997017</v>
      </c>
      <c r="H89" s="114">
        <f t="shared" si="53"/>
        <v>0.70923002172769745</v>
      </c>
      <c r="I89" s="114">
        <f t="shared" si="53"/>
        <v>9.4483613530880074E-3</v>
      </c>
      <c r="J89" s="114">
        <f t="shared" si="53"/>
        <v>0.11133771068336028</v>
      </c>
      <c r="K89" s="114">
        <f t="shared" si="53"/>
        <v>4.87141420494328E-2</v>
      </c>
      <c r="L89" s="114">
        <f t="shared" si="53"/>
        <v>0.10970157361893468</v>
      </c>
      <c r="M89" s="114">
        <f t="shared" si="53"/>
        <v>4.4977645183763217E-2</v>
      </c>
      <c r="N89" s="114">
        <f t="shared" si="53"/>
        <v>744.87795085438972</v>
      </c>
      <c r="O89" s="114">
        <f t="shared" si="53"/>
        <v>4.1236041077650595E-2</v>
      </c>
      <c r="P89" s="114">
        <f t="shared" si="53"/>
        <v>7.5033297793385606E-2</v>
      </c>
    </row>
  </sheetData>
  <mergeCells count="16">
    <mergeCell ref="AR11:BA11"/>
    <mergeCell ref="A86:A87"/>
    <mergeCell ref="B86:B87"/>
    <mergeCell ref="F86:P86"/>
    <mergeCell ref="R2:U2"/>
    <mergeCell ref="V2:Y2"/>
    <mergeCell ref="Z2:AA2"/>
    <mergeCell ref="AB2:AC2"/>
    <mergeCell ref="AD2:AE2"/>
    <mergeCell ref="AF11:AO11"/>
    <mergeCell ref="A2:A3"/>
    <mergeCell ref="B2:B3"/>
    <mergeCell ref="F2:G2"/>
    <mergeCell ref="H2:I2"/>
    <mergeCell ref="J2:O2"/>
    <mergeCell ref="P2:Q2"/>
  </mergeCells>
  <pageMargins left="0.75" right="0.75" top="1" bottom="1" header="0.5" footer="0.5"/>
  <pageSetup scale="36" firstPageNumber="16" orientation="landscape" useFirstPageNumber="1" r:id="rId1"/>
  <headerFooter alignWithMargins="0">
    <oddHeader>&amp;CTable B-6
Construction Worker Commute Emission Calculations
TL 6965 Construction</oddHeader>
    <oddFooter>&amp;CB-6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F15"/>
  <sheetViews>
    <sheetView zoomScale="75" zoomScaleNormal="75" workbookViewId="0">
      <selection activeCell="A2" sqref="A2"/>
    </sheetView>
  </sheetViews>
  <sheetFormatPr defaultRowHeight="12.75"/>
  <cols>
    <col min="1" max="1" width="33.7109375" style="52" customWidth="1"/>
    <col min="2" max="2" width="9.140625" style="364"/>
    <col min="3" max="3" width="7.28515625" style="364" customWidth="1"/>
    <col min="4" max="4" width="7.5703125" style="364" customWidth="1"/>
    <col min="5" max="5" width="11" style="365" customWidth="1"/>
    <col min="6" max="6" width="10.42578125" style="365" customWidth="1"/>
    <col min="7" max="7" width="11" style="365" customWidth="1"/>
    <col min="8" max="10" width="10.42578125" style="365" customWidth="1"/>
    <col min="11" max="11" width="11.7109375" style="365" customWidth="1"/>
    <col min="12" max="13" width="10.42578125" style="365" customWidth="1"/>
    <col min="14" max="14" width="12" style="107" customWidth="1"/>
    <col min="15" max="15" width="5.7109375" style="52" customWidth="1"/>
    <col min="16" max="16" width="8.42578125" style="52" hidden="1" customWidth="1"/>
    <col min="17" max="17" width="10.28515625" style="108" bestFit="1" customWidth="1"/>
    <col min="18" max="22" width="9.140625" style="108"/>
    <col min="23" max="23" width="11.28515625" style="366" customWidth="1"/>
    <col min="24" max="25" width="9.140625" style="108"/>
    <col min="26" max="27" width="7.7109375" style="367" customWidth="1"/>
    <col min="28" max="28" width="8.28515625" style="367" customWidth="1"/>
    <col min="29" max="29" width="7.85546875" style="367" customWidth="1"/>
    <col min="30" max="31" width="7.7109375" style="367" customWidth="1"/>
    <col min="32" max="32" width="10.42578125" style="82" customWidth="1"/>
    <col min="33" max="16384" width="9.140625" style="52"/>
  </cols>
  <sheetData>
    <row r="1" spans="1:25">
      <c r="A1" s="107" t="s">
        <v>370</v>
      </c>
    </row>
    <row r="2" spans="1:25">
      <c r="A2" s="81"/>
    </row>
    <row r="3" spans="1:25">
      <c r="A3" s="104"/>
      <c r="B3" s="368"/>
      <c r="C3" s="368"/>
      <c r="D3" s="368"/>
      <c r="E3" s="369" t="s">
        <v>0</v>
      </c>
      <c r="F3" s="370"/>
      <c r="G3" s="370"/>
      <c r="H3" s="370"/>
      <c r="I3" s="370"/>
      <c r="J3" s="370"/>
      <c r="K3" s="370"/>
      <c r="L3" s="370"/>
      <c r="M3" s="371"/>
      <c r="N3" s="104"/>
      <c r="O3" s="104"/>
      <c r="P3" s="104"/>
      <c r="Q3" s="372" t="s">
        <v>1</v>
      </c>
      <c r="R3" s="370"/>
      <c r="S3" s="370"/>
      <c r="T3" s="370"/>
      <c r="U3" s="370"/>
      <c r="V3" s="370"/>
      <c r="W3" s="370"/>
      <c r="X3" s="370"/>
      <c r="Y3" s="373"/>
    </row>
    <row r="4" spans="1:25" ht="38.25">
      <c r="A4" s="374" t="s">
        <v>2</v>
      </c>
      <c r="B4" s="375" t="s">
        <v>3</v>
      </c>
      <c r="C4" s="375" t="s">
        <v>4</v>
      </c>
      <c r="D4" s="375" t="s">
        <v>5</v>
      </c>
      <c r="E4" s="376" t="s">
        <v>6</v>
      </c>
      <c r="F4" s="376" t="s">
        <v>7</v>
      </c>
      <c r="G4" s="376" t="s">
        <v>8</v>
      </c>
      <c r="H4" s="376" t="s">
        <v>9</v>
      </c>
      <c r="I4" s="376" t="s">
        <v>10</v>
      </c>
      <c r="J4" s="376" t="s">
        <v>11</v>
      </c>
      <c r="K4" s="377" t="s">
        <v>12</v>
      </c>
      <c r="L4" s="377" t="s">
        <v>13</v>
      </c>
      <c r="M4" s="377" t="s">
        <v>14</v>
      </c>
      <c r="N4" s="375" t="s">
        <v>15</v>
      </c>
      <c r="O4" s="375" t="s">
        <v>16</v>
      </c>
      <c r="P4" s="375" t="s">
        <v>17</v>
      </c>
      <c r="Q4" s="378" t="s">
        <v>18</v>
      </c>
      <c r="R4" s="378" t="s">
        <v>19</v>
      </c>
      <c r="S4" s="378" t="s">
        <v>20</v>
      </c>
      <c r="T4" s="378" t="s">
        <v>21</v>
      </c>
      <c r="U4" s="378" t="s">
        <v>22</v>
      </c>
      <c r="V4" s="378" t="s">
        <v>23</v>
      </c>
      <c r="W4" s="379" t="s">
        <v>24</v>
      </c>
      <c r="X4" s="378" t="s">
        <v>25</v>
      </c>
      <c r="Y4" s="378" t="s">
        <v>26</v>
      </c>
    </row>
    <row r="5" spans="1:25" s="107" customFormat="1" hidden="1">
      <c r="A5" s="59" t="s">
        <v>27</v>
      </c>
      <c r="B5" s="246"/>
      <c r="C5" s="246"/>
      <c r="D5" s="246"/>
      <c r="E5" s="380"/>
      <c r="F5" s="380"/>
      <c r="G5" s="380"/>
      <c r="H5" s="380"/>
      <c r="I5" s="380"/>
      <c r="J5" s="380"/>
      <c r="K5" s="380"/>
      <c r="L5" s="380"/>
      <c r="M5" s="380"/>
      <c r="N5" s="59"/>
      <c r="O5" s="59"/>
      <c r="P5" s="59"/>
      <c r="Q5" s="74"/>
      <c r="R5" s="74"/>
      <c r="S5" s="74"/>
      <c r="T5" s="74"/>
      <c r="U5" s="74"/>
      <c r="V5" s="74"/>
      <c r="W5" s="100"/>
      <c r="X5" s="74"/>
      <c r="Y5" s="74"/>
    </row>
    <row r="6" spans="1:25" s="107" customFormat="1" hidden="1">
      <c r="A6" s="59"/>
      <c r="B6" s="246"/>
      <c r="C6" s="246"/>
      <c r="D6" s="246"/>
      <c r="E6" s="380"/>
      <c r="F6" s="380"/>
      <c r="G6" s="380"/>
      <c r="H6" s="380"/>
      <c r="I6" s="380"/>
      <c r="J6" s="380"/>
      <c r="K6" s="380"/>
      <c r="L6" s="380"/>
      <c r="M6" s="380"/>
      <c r="N6" s="59"/>
      <c r="O6" s="59"/>
      <c r="P6" s="59"/>
      <c r="Q6" s="74"/>
      <c r="R6" s="74"/>
      <c r="S6" s="74"/>
      <c r="T6" s="74"/>
      <c r="U6" s="74"/>
      <c r="V6" s="74"/>
      <c r="W6" s="100"/>
      <c r="X6" s="74"/>
      <c r="Y6" s="74"/>
    </row>
    <row r="7" spans="1:25" s="107" customFormat="1">
      <c r="A7" s="59" t="s">
        <v>158</v>
      </c>
      <c r="B7" s="394"/>
      <c r="C7" s="406"/>
      <c r="D7" s="375"/>
      <c r="E7" s="385"/>
      <c r="F7" s="385"/>
      <c r="G7" s="385"/>
      <c r="H7" s="385"/>
      <c r="I7" s="385"/>
      <c r="J7" s="387"/>
      <c r="K7" s="388"/>
      <c r="L7" s="385"/>
      <c r="M7" s="389"/>
      <c r="N7" s="391"/>
      <c r="O7" s="391"/>
      <c r="P7" s="391"/>
      <c r="Q7" s="393"/>
      <c r="R7" s="393"/>
      <c r="S7" s="393"/>
      <c r="T7" s="393"/>
      <c r="U7" s="393"/>
      <c r="V7" s="393"/>
      <c r="W7" s="393"/>
      <c r="X7" s="393"/>
      <c r="Y7" s="393"/>
    </row>
    <row r="8" spans="1:25" s="107" customFormat="1">
      <c r="A8" s="382" t="s">
        <v>278</v>
      </c>
      <c r="B8" s="394" t="s">
        <v>30</v>
      </c>
      <c r="C8" s="406">
        <v>37</v>
      </c>
      <c r="D8" s="384">
        <v>0.37</v>
      </c>
      <c r="E8" s="385">
        <v>4.4310532034220751E-2</v>
      </c>
      <c r="F8" s="386">
        <f>IF($C8&lt;11,'[3]Offroad Tiers EF (2)'!$AN$4*$C8*$D8,IF($C8&lt;25,'[3]Offroad Tiers EF (2)'!$AN$5*$C8*$D8,IF($C8&lt;50,'[3]Offroad Tiers EF (2)'!$AN$6*$C8*$D8,IF($C8&lt;75,'[3]Offroad Tiers EF (2)'!$AN$7*$C8*$D8,IF($C8&lt;100,'[3]Offroad Tiers EF (2)'!$AN$8*$C8*$D8,IF($C8&lt;175,'[3]Offroad Tiers EF (2)'!$AN$9*$C8*$D8,IF($C8&lt;300,'[3]Offroad Tiers EF (2)'!$AN$10*$C8*$D8,IF($C8&lt;600,'[3]Offroad Tiers EF (2)'!$AN$11*$C8*$D8,"!"))))))))</f>
        <v>0.12374118165784832</v>
      </c>
      <c r="G8" s="386">
        <f>IF($C8&lt;11,'[3]Offroad Tiers EF (2)'!$AM$4*$C8*$D8,IF($C8&lt;25,'[3]Offroad Tiers EF (2)'!$AM$5*$C8*$D8,IF($C8&lt;50,'[3]Offroad Tiers EF (2)'!$AM$6*$C8*$D8,IF($C8&lt;75,'[3]Offroad Tiers EF (2)'!$AM$7*$C8*$D8,IF($C8&lt;100,'[3]Offroad Tiers EF (2)'!$AM$8*$C8*$D8,IF($C8&lt;175,'[3]Offroad Tiers EF (2)'!$AM$9*$C8*$D8,IF($C8&lt;300,'[3]Offroad Tiers EF (2)'!$AM$10*$C8*$D8,IF($C8&lt;600,'[3]Offroad Tiers EF (2)'!$AM$11*$C8*$D8,"!"))))))))</f>
        <v>0.16056172839506169</v>
      </c>
      <c r="H8" s="385">
        <v>3.2989906092678058E-4</v>
      </c>
      <c r="I8" s="386">
        <f>IF($C8&lt;11,'[3]Offroad Tiers EF (2)'!$AO$4*$C8*$D8,IF($C8&lt;25,'[3]Offroad Tiers EF (2)'!$AO$5*$C8*$D8,IF($C8&lt;50,'[3]Offroad Tiers EF (2)'!$AO$6*$C8*$D8,IF($C8&lt;75,'[3]Offroad Tiers EF (2)'!$AO$7*$C8*$D8,IF($C8&lt;100,'[3]Offroad Tiers EF (2)'!$AO$8*$C8*$D8,IF($C8&lt;175,'[3]Offroad Tiers EF (2)'!$AO$9*$C8*$D8,IF($C8&lt;300,'[3]Offroad Tiers EF (2)'!$AO$10*$C8*$D8,IF($C8&lt;600,'[3]Offroad Tiers EF (2)'!$AO$11*$C8*$D8,"!"))))))))</f>
        <v>1.3581349206349205E-2</v>
      </c>
      <c r="J8" s="387">
        <f t="shared" ref="J8:J13" si="0">0.89*I8</f>
        <v>1.2087400793650793E-2</v>
      </c>
      <c r="K8" s="388">
        <v>25.519156990664225</v>
      </c>
      <c r="L8" s="385">
        <v>3.998068291994953E-3</v>
      </c>
      <c r="M8" s="389">
        <f t="shared" ref="M8:M13" si="1">0.095*G8</f>
        <v>1.5253364197530862E-2</v>
      </c>
      <c r="N8" s="391">
        <v>2</v>
      </c>
      <c r="O8" s="395">
        <v>6</v>
      </c>
      <c r="P8" s="411">
        <v>15</v>
      </c>
      <c r="Q8" s="393">
        <f t="shared" ref="Q8:Y13" si="2">(E8*$N8*$O8)</f>
        <v>0.53172638441064901</v>
      </c>
      <c r="R8" s="393">
        <f t="shared" si="2"/>
        <v>1.4848941798941799</v>
      </c>
      <c r="S8" s="393">
        <f t="shared" si="2"/>
        <v>1.9267407407407404</v>
      </c>
      <c r="T8" s="393">
        <f t="shared" si="2"/>
        <v>3.958788731121367E-3</v>
      </c>
      <c r="U8" s="393">
        <f t="shared" si="2"/>
        <v>0.16297619047619044</v>
      </c>
      <c r="V8" s="393">
        <f t="shared" si="2"/>
        <v>0.1450488095238095</v>
      </c>
      <c r="W8" s="393">
        <f t="shared" si="2"/>
        <v>306.22988388797069</v>
      </c>
      <c r="X8" s="393">
        <f t="shared" si="2"/>
        <v>4.7976819503939436E-2</v>
      </c>
      <c r="Y8" s="393">
        <f t="shared" si="2"/>
        <v>0.18304037037037035</v>
      </c>
    </row>
    <row r="9" spans="1:25" s="107" customFormat="1">
      <c r="A9" s="529" t="s">
        <v>154</v>
      </c>
      <c r="B9" s="394" t="s">
        <v>30</v>
      </c>
      <c r="C9" s="406">
        <v>87</v>
      </c>
      <c r="D9" s="384">
        <v>0.37</v>
      </c>
      <c r="E9" s="530">
        <v>6.3420199565776214E-2</v>
      </c>
      <c r="F9" s="386">
        <f>IF($C9&lt;11,'[3]Offroad Tiers EF (2)'!$AN$4*$C9*$D9,IF($C9&lt;25,'[3]Offroad Tiers EF (2)'!$AN$5*$C9*$D9,IF($C9&lt;50,'[3]Offroad Tiers EF (2)'!$AN$6*$C9*$D9,IF($C9&lt;75,'[3]Offroad Tiers EF (2)'!$AN$7*$C9*$D9,IF($C9&lt;100,'[3]Offroad Tiers EF (2)'!$AN$8*$C9*$D9,IF($C9&lt;175,'[3]Offroad Tiers EF (2)'!$AN$9*$C9*$D9,IF($C9&lt;300,'[3]Offroad Tiers EF (2)'!$AN$10*$C9*$D9,IF($C9&lt;600,'[3]Offroad Tiers EF (2)'!$AN$11*$C9*$D9,"!"))))))))</f>
        <v>0.26257275132275132</v>
      </c>
      <c r="G9" s="386">
        <f>IF($C9&lt;11,'[3]Offroad Tiers EF (2)'!$AM$4*$C9*$D9,IF($C9&lt;25,'[3]Offroad Tiers EF (2)'!$AM$5*$C9*$D9,IF($C9&lt;50,'[3]Offroad Tiers EF (2)'!$AM$6*$C9*$D9,IF($C9&lt;75,'[3]Offroad Tiers EF (2)'!$AM$7*$C9*$D9,IF($C9&lt;100,'[3]Offroad Tiers EF (2)'!$AM$8*$C9*$D9,IF($C9&lt;175,'[3]Offroad Tiers EF (2)'!$AM$9*$C9*$D9,IF($C9&lt;300,'[3]Offroad Tiers EF (2)'!$AM$10*$C9*$D9,IF($C9&lt;600,'[3]Offroad Tiers EF (2)'!$AM$11*$C9*$D9,"!"))))))))</f>
        <v>0.33506412037037031</v>
      </c>
      <c r="H9" s="530">
        <v>6.0679618797898508E-4</v>
      </c>
      <c r="I9" s="386">
        <f>IF($C9&lt;11,'[3]Offroad Tiers EF (2)'!$AO$4*$C9*$D9,IF($C9&lt;25,'[3]Offroad Tiers EF (2)'!$AO$5*$C9*$D9,IF($C9&lt;50,'[3]Offroad Tiers EF (2)'!$AO$6*$C9*$D9,IF($C9&lt;75,'[3]Offroad Tiers EF (2)'!$AO$7*$C9*$D9,IF($C9&lt;100,'[3]Offroad Tiers EF (2)'!$AO$8*$C9*$D9,IF($C9&lt;175,'[3]Offroad Tiers EF (2)'!$AO$9*$C9*$D9,IF($C9&lt;300,'[3]Offroad Tiers EF (2)'!$AO$10*$C9*$D9,IF($C9&lt;600,'[3]Offroad Tiers EF (2)'!$AO$11*$C9*$D9,"!"))))))))</f>
        <v>2.1289682539682539E-2</v>
      </c>
      <c r="J9" s="387">
        <f t="shared" si="0"/>
        <v>1.894781746031746E-2</v>
      </c>
      <c r="K9" s="530">
        <v>51.728016924248784</v>
      </c>
      <c r="L9" s="530">
        <v>5.7223017989158831E-3</v>
      </c>
      <c r="M9" s="385">
        <f t="shared" si="1"/>
        <v>3.1831091435185178E-2</v>
      </c>
      <c r="N9" s="391">
        <v>3</v>
      </c>
      <c r="O9" s="395">
        <v>6</v>
      </c>
      <c r="P9" s="391">
        <v>15</v>
      </c>
      <c r="Q9" s="393">
        <f t="shared" si="2"/>
        <v>1.1415635921839717</v>
      </c>
      <c r="R9" s="393">
        <f t="shared" si="2"/>
        <v>4.7263095238095234</v>
      </c>
      <c r="S9" s="393">
        <f t="shared" si="2"/>
        <v>6.0311541666666653</v>
      </c>
      <c r="T9" s="393">
        <f t="shared" si="2"/>
        <v>1.0922331383621732E-2</v>
      </c>
      <c r="U9" s="393">
        <f t="shared" si="2"/>
        <v>0.38321428571428573</v>
      </c>
      <c r="V9" s="393">
        <f t="shared" si="2"/>
        <v>0.34106071428571427</v>
      </c>
      <c r="W9" s="393">
        <f t="shared" si="2"/>
        <v>931.10430463647822</v>
      </c>
      <c r="X9" s="393">
        <f t="shared" si="2"/>
        <v>0.1030014323804859</v>
      </c>
      <c r="Y9" s="393">
        <f t="shared" si="2"/>
        <v>0.57295964583333325</v>
      </c>
    </row>
    <row r="10" spans="1:25" s="107" customFormat="1">
      <c r="A10" s="529" t="s">
        <v>157</v>
      </c>
      <c r="B10" s="394" t="s">
        <v>30</v>
      </c>
      <c r="C10" s="406">
        <v>381</v>
      </c>
      <c r="D10" s="406"/>
      <c r="E10" s="385">
        <v>0.20654328138327915</v>
      </c>
      <c r="F10" s="385">
        <v>0.37613902754996803</v>
      </c>
      <c r="G10" s="385">
        <v>1.1048125905075008</v>
      </c>
      <c r="H10" s="385">
        <v>2.6730460884920202E-3</v>
      </c>
      <c r="I10" s="385">
        <v>3.6849578946649579E-2</v>
      </c>
      <c r="J10" s="387">
        <f t="shared" si="0"/>
        <v>3.2796125262518128E-2</v>
      </c>
      <c r="K10" s="388">
        <v>272.33396596803948</v>
      </c>
      <c r="L10" s="385">
        <v>1.8636068816092959E-2</v>
      </c>
      <c r="M10" s="385">
        <f t="shared" si="1"/>
        <v>0.10495719609821258</v>
      </c>
      <c r="N10" s="391">
        <v>1</v>
      </c>
      <c r="O10" s="395">
        <v>6</v>
      </c>
      <c r="P10" s="391">
        <v>15</v>
      </c>
      <c r="Q10" s="393">
        <f t="shared" si="2"/>
        <v>1.2392596882996749</v>
      </c>
      <c r="R10" s="393">
        <f t="shared" si="2"/>
        <v>2.2568341652998081</v>
      </c>
      <c r="S10" s="393">
        <f t="shared" si="2"/>
        <v>6.6288755430450053</v>
      </c>
      <c r="T10" s="393">
        <f t="shared" si="2"/>
        <v>1.603827653095212E-2</v>
      </c>
      <c r="U10" s="393">
        <f t="shared" si="2"/>
        <v>0.22109747367989746</v>
      </c>
      <c r="V10" s="393">
        <f t="shared" si="2"/>
        <v>0.19677675157510877</v>
      </c>
      <c r="W10" s="393">
        <f t="shared" si="2"/>
        <v>1634.0037958082369</v>
      </c>
      <c r="X10" s="393">
        <f t="shared" si="2"/>
        <v>0.11181641289655775</v>
      </c>
      <c r="Y10" s="393">
        <f t="shared" si="2"/>
        <v>0.62974317658927548</v>
      </c>
    </row>
    <row r="11" spans="1:25" s="107" customFormat="1">
      <c r="A11" s="529" t="s">
        <v>157</v>
      </c>
      <c r="B11" s="394" t="s">
        <v>30</v>
      </c>
      <c r="C11" s="406">
        <v>381</v>
      </c>
      <c r="D11" s="406"/>
      <c r="E11" s="385">
        <v>0.20654328138327915</v>
      </c>
      <c r="F11" s="385">
        <v>0.37613902754996803</v>
      </c>
      <c r="G11" s="385">
        <v>1.1048125905075008</v>
      </c>
      <c r="H11" s="385">
        <v>2.6730460884920202E-3</v>
      </c>
      <c r="I11" s="385">
        <v>3.6849578946649579E-2</v>
      </c>
      <c r="J11" s="387">
        <f t="shared" si="0"/>
        <v>3.2796125262518128E-2</v>
      </c>
      <c r="K11" s="388">
        <v>272.33396596803948</v>
      </c>
      <c r="L11" s="385">
        <v>1.8636068816092959E-2</v>
      </c>
      <c r="M11" s="385">
        <f t="shared" si="1"/>
        <v>0.10495719609821258</v>
      </c>
      <c r="N11" s="391">
        <v>1</v>
      </c>
      <c r="O11" s="395">
        <v>6</v>
      </c>
      <c r="P11" s="391">
        <v>15</v>
      </c>
      <c r="Q11" s="393">
        <f t="shared" si="2"/>
        <v>1.2392596882996749</v>
      </c>
      <c r="R11" s="393">
        <f t="shared" si="2"/>
        <v>2.2568341652998081</v>
      </c>
      <c r="S11" s="393">
        <f t="shared" si="2"/>
        <v>6.6288755430450053</v>
      </c>
      <c r="T11" s="393">
        <f t="shared" si="2"/>
        <v>1.603827653095212E-2</v>
      </c>
      <c r="U11" s="393">
        <f t="shared" si="2"/>
        <v>0.22109747367989746</v>
      </c>
      <c r="V11" s="393">
        <f t="shared" si="2"/>
        <v>0.19677675157510877</v>
      </c>
      <c r="W11" s="393">
        <f t="shared" si="2"/>
        <v>1634.0037958082369</v>
      </c>
      <c r="X11" s="393">
        <f t="shared" si="2"/>
        <v>0.11181641289655775</v>
      </c>
      <c r="Y11" s="393">
        <f t="shared" si="2"/>
        <v>0.62974317658927548</v>
      </c>
    </row>
    <row r="12" spans="1:25" s="107" customFormat="1">
      <c r="A12" s="387" t="s">
        <v>39</v>
      </c>
      <c r="B12" s="394" t="s">
        <v>30</v>
      </c>
      <c r="C12" s="384">
        <v>84</v>
      </c>
      <c r="D12" s="384">
        <v>0.38</v>
      </c>
      <c r="E12" s="385">
        <v>9.2100346659208562E-2</v>
      </c>
      <c r="F12" s="386">
        <f>IF($C12&lt;11,'[4]Offroad Tiers EF (2)'!$AN$4*$C12*$D12,IF($C12&lt;25,'[4]Offroad Tiers EF (2)'!$AN$5*$C12*$D12,IF($C12&lt;50,'[4]Offroad Tiers EF (2)'!$AN$6*$C12*$D12,IF($C12&lt;75,'[4]Offroad Tiers EF (2)'!$AN$7*$C12*$D12,IF($C12&lt;100,'[4]Offroad Tiers EF (2)'!$AN$8*$C12*$D12,IF($C12&lt;175,'[4]Offroad Tiers EF (2)'!$AN$9*$C12*$D12,IF($C12&lt;300,'[4]Offroad Tiers EF (2)'!$AN$10*$C12*$D12,IF($C12&lt;600,'[4]Offroad Tiers EF (2)'!$AN$11*$C12*$D12,"!"))))))))</f>
        <v>0.26037037037037036</v>
      </c>
      <c r="G12" s="386">
        <f>IF($C12&lt;11,'[4]Offroad Tiers EF (2)'!$AM$4*$C12*$D12,IF($C12&lt;25,'[4]Offroad Tiers EF (2)'!$AM$5*$C12*$D12,IF($C12&lt;50,'[4]Offroad Tiers EF (2)'!$AM$6*$C12*$D12,IF($C12&lt;75,'[4]Offroad Tiers EF (2)'!$AM$7*$C12*$D12,IF($C12&lt;100,'[4]Offroad Tiers EF (2)'!$AM$8*$C12*$D12,IF($C12&lt;175,'[4]Offroad Tiers EF (2)'!$AM$9*$C12*$D12,IF($C12&lt;300,'[4]Offroad Tiers EF (2)'!$AM$10*$C12*$D12,IF($C12&lt;600,'[4]Offroad Tiers EF (2)'!$AM$11*$C12*$D12,"!"))))))))</f>
        <v>0.33225370370370361</v>
      </c>
      <c r="H12" s="385">
        <v>6.9196834691909377E-4</v>
      </c>
      <c r="I12" s="386">
        <f>IF($C12&lt;11,'[4]Offroad Tiers EF (2)'!$AO$4*$C12*$D12,IF($C12&lt;25,'[4]Offroad Tiers EF (2)'!$AO$5*$C12*$D12,IF($C12&lt;50,'[4]Offroad Tiers EF (2)'!$AO$6*$C12*$D12,IF($C12&lt;75,'[4]Offroad Tiers EF (2)'!$AO$7*$C12*$D12,IF($C12&lt;100,'[4]Offroad Tiers EF (2)'!$AO$8*$C12*$D12,IF($C12&lt;175,'[4]Offroad Tiers EF (2)'!$AO$9*$C12*$D12,IF($C12&lt;300,'[4]Offroad Tiers EF (2)'!$AO$10*$C12*$D12,IF($C12&lt;600,'[4]Offroad Tiers EF (2)'!$AO$11*$C12*$D12,"!"))))))))</f>
        <v>2.1111111111111112E-2</v>
      </c>
      <c r="J12" s="387">
        <f t="shared" si="0"/>
        <v>1.878888888888889E-2</v>
      </c>
      <c r="K12" s="388">
        <v>58.988746640295226</v>
      </c>
      <c r="L12" s="385">
        <v>8.3100677993644661E-3</v>
      </c>
      <c r="M12" s="385">
        <f t="shared" si="1"/>
        <v>3.1564101851851843E-2</v>
      </c>
      <c r="N12" s="411">
        <v>1</v>
      </c>
      <c r="O12" s="395">
        <v>6</v>
      </c>
      <c r="P12" s="411">
        <v>10</v>
      </c>
      <c r="Q12" s="393">
        <f t="shared" si="2"/>
        <v>0.55260207995525135</v>
      </c>
      <c r="R12" s="393">
        <f t="shared" si="2"/>
        <v>1.5622222222222222</v>
      </c>
      <c r="S12" s="393">
        <f t="shared" si="2"/>
        <v>1.9935222222222215</v>
      </c>
      <c r="T12" s="393">
        <f t="shared" si="2"/>
        <v>4.151810081514563E-3</v>
      </c>
      <c r="U12" s="393">
        <f t="shared" si="2"/>
        <v>0.12666666666666668</v>
      </c>
      <c r="V12" s="393">
        <f t="shared" si="2"/>
        <v>0.11273333333333334</v>
      </c>
      <c r="W12" s="393">
        <f t="shared" si="2"/>
        <v>353.93247984177134</v>
      </c>
      <c r="X12" s="393">
        <f t="shared" si="2"/>
        <v>4.9860406796186793E-2</v>
      </c>
      <c r="Y12" s="393">
        <f t="shared" si="2"/>
        <v>0.18938461111111105</v>
      </c>
    </row>
    <row r="13" spans="1:25" s="107" customFormat="1">
      <c r="A13" s="382" t="s">
        <v>159</v>
      </c>
      <c r="B13" s="394" t="s">
        <v>30</v>
      </c>
      <c r="C13" s="384">
        <v>235</v>
      </c>
      <c r="D13" s="384"/>
      <c r="E13" s="385">
        <v>0.13255915042979444</v>
      </c>
      <c r="F13" s="385">
        <v>0.37613902754996803</v>
      </c>
      <c r="G13" s="385">
        <v>1.1048125905075008</v>
      </c>
      <c r="H13" s="385">
        <v>1.8739214348698426E-3</v>
      </c>
      <c r="I13" s="385">
        <v>3.6849578946649579E-2</v>
      </c>
      <c r="J13" s="387">
        <f t="shared" si="0"/>
        <v>3.2796125262518128E-2</v>
      </c>
      <c r="K13" s="388">
        <v>166.54541943331296</v>
      </c>
      <c r="L13" s="385">
        <v>1.1960600302648894E-2</v>
      </c>
      <c r="M13" s="389">
        <f t="shared" si="1"/>
        <v>0.10495719609821258</v>
      </c>
      <c r="N13" s="391">
        <v>2</v>
      </c>
      <c r="O13" s="395">
        <v>6</v>
      </c>
      <c r="P13" s="391">
        <v>10</v>
      </c>
      <c r="Q13" s="393">
        <f t="shared" si="2"/>
        <v>1.5907098051575332</v>
      </c>
      <c r="R13" s="393">
        <f t="shared" si="2"/>
        <v>4.5136683305996161</v>
      </c>
      <c r="S13" s="393">
        <f t="shared" si="2"/>
        <v>13.257751086090011</v>
      </c>
      <c r="T13" s="393">
        <f t="shared" si="2"/>
        <v>2.2487057218438113E-2</v>
      </c>
      <c r="U13" s="393">
        <f t="shared" si="2"/>
        <v>0.44219494735979492</v>
      </c>
      <c r="V13" s="393">
        <f t="shared" si="2"/>
        <v>0.39355350315021753</v>
      </c>
      <c r="W13" s="393">
        <f t="shared" si="2"/>
        <v>1998.5450331997554</v>
      </c>
      <c r="X13" s="393">
        <f t="shared" si="2"/>
        <v>0.14352720363178673</v>
      </c>
      <c r="Y13" s="393">
        <f t="shared" si="2"/>
        <v>1.259486353178551</v>
      </c>
    </row>
    <row r="14" spans="1:25" s="107" customFormat="1">
      <c r="A14" s="59" t="s">
        <v>33</v>
      </c>
      <c r="B14" s="394"/>
      <c r="C14" s="406"/>
      <c r="D14" s="375"/>
      <c r="E14" s="385"/>
      <c r="F14" s="385"/>
      <c r="G14" s="385"/>
      <c r="H14" s="385"/>
      <c r="I14" s="385"/>
      <c r="J14" s="387"/>
      <c r="K14" s="388"/>
      <c r="L14" s="385"/>
      <c r="M14" s="389"/>
      <c r="N14" s="391"/>
      <c r="O14" s="391"/>
      <c r="P14" s="391"/>
      <c r="Q14" s="407">
        <f t="shared" ref="Q14:Y14" si="3">SUM(Q8:Q13)</f>
        <v>6.2951212383067547</v>
      </c>
      <c r="R14" s="400">
        <f t="shared" si="3"/>
        <v>16.800762587125156</v>
      </c>
      <c r="S14" s="400">
        <f t="shared" si="3"/>
        <v>36.466919301809654</v>
      </c>
      <c r="T14" s="400">
        <f t="shared" si="3"/>
        <v>7.3596540476600025E-2</v>
      </c>
      <c r="U14" s="400">
        <f t="shared" si="3"/>
        <v>1.5572470375767327</v>
      </c>
      <c r="V14" s="400">
        <f t="shared" si="3"/>
        <v>1.3859498634432921</v>
      </c>
      <c r="W14" s="400">
        <f t="shared" si="3"/>
        <v>6857.8192931824487</v>
      </c>
      <c r="X14" s="400">
        <f t="shared" si="3"/>
        <v>0.56799868810551435</v>
      </c>
      <c r="Y14" s="400">
        <f t="shared" si="3"/>
        <v>3.4643573336719165</v>
      </c>
    </row>
    <row r="15" spans="1:25">
      <c r="A15" s="107" t="s">
        <v>156</v>
      </c>
      <c r="Q15" s="114">
        <f>Q14</f>
        <v>6.2951212383067547</v>
      </c>
      <c r="R15" s="114">
        <f t="shared" ref="R15:Y15" si="4">R14</f>
        <v>16.800762587125156</v>
      </c>
      <c r="S15" s="114">
        <f t="shared" si="4"/>
        <v>36.466919301809654</v>
      </c>
      <c r="T15" s="114">
        <f t="shared" si="4"/>
        <v>7.3596540476600025E-2</v>
      </c>
      <c r="U15" s="114">
        <f t="shared" si="4"/>
        <v>1.5572470375767327</v>
      </c>
      <c r="V15" s="114">
        <f t="shared" si="4"/>
        <v>1.3859498634432921</v>
      </c>
      <c r="W15" s="114">
        <f t="shared" si="4"/>
        <v>6857.8192931824487</v>
      </c>
      <c r="X15" s="114">
        <f t="shared" si="4"/>
        <v>0.56799868810551435</v>
      </c>
      <c r="Y15" s="114">
        <f t="shared" si="4"/>
        <v>3.4643573336719165</v>
      </c>
    </row>
  </sheetData>
  <mergeCells count="2">
    <mergeCell ref="E3:L3"/>
    <mergeCell ref="Q3:X3"/>
  </mergeCells>
  <pageMargins left="0.75" right="0.75" top="1" bottom="1" header="0.5" footer="0.5"/>
  <pageSetup scale="43" orientation="landscape" r:id="rId1"/>
  <headerFooter alignWithMargins="0">
    <oddHeader xml:space="preserve">&amp;CTable B-7
Construction Heavy Equipment Emissions
TL 6910 Construction
</oddHeader>
    <oddFooter>&amp;CB-7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D372"/>
  <sheetViews>
    <sheetView topLeftCell="D1" zoomScale="75" workbookViewId="0">
      <selection activeCell="A2" sqref="A2"/>
    </sheetView>
  </sheetViews>
  <sheetFormatPr defaultRowHeight="12.75"/>
  <cols>
    <col min="1" max="1" width="36.5703125" style="52" customWidth="1"/>
    <col min="2" max="2" width="25.7109375" style="52" customWidth="1"/>
    <col min="3" max="3" width="11.140625" style="52" bestFit="1" customWidth="1"/>
    <col min="4" max="4" width="10.85546875" style="52" customWidth="1"/>
    <col min="5" max="5" width="10.140625" style="52" bestFit="1" customWidth="1"/>
    <col min="6" max="6" width="9.28515625" style="52" bestFit="1" customWidth="1"/>
    <col min="7" max="7" width="11.7109375" style="52" bestFit="1" customWidth="1"/>
    <col min="8" max="8" width="9.28515625" style="52" bestFit="1" customWidth="1"/>
    <col min="9" max="9" width="11.5703125" style="52" bestFit="1" customWidth="1"/>
    <col min="10" max="11" width="9.28515625" style="52" bestFit="1" customWidth="1"/>
    <col min="12" max="13" width="11.5703125" style="52" bestFit="1" customWidth="1"/>
    <col min="14" max="14" width="9.28515625" style="52" bestFit="1" customWidth="1"/>
    <col min="15" max="16" width="10.5703125" style="52" bestFit="1" customWidth="1"/>
    <col min="17" max="17" width="9.28515625" style="52" bestFit="1" customWidth="1"/>
    <col min="18" max="18" width="11.5703125" style="52" bestFit="1" customWidth="1"/>
    <col min="19" max="30" width="9.28515625" style="52" bestFit="1" customWidth="1"/>
    <col min="31" max="16384" width="9.140625" style="52"/>
  </cols>
  <sheetData>
    <row r="1" spans="1:30">
      <c r="A1" s="107" t="s">
        <v>371</v>
      </c>
    </row>
    <row r="2" spans="1:30">
      <c r="A2" s="81"/>
    </row>
    <row r="6" spans="1:30" ht="26.25" customHeight="1">
      <c r="A6" s="259" t="s">
        <v>49</v>
      </c>
      <c r="B6" s="259" t="s">
        <v>50</v>
      </c>
      <c r="C6" s="259" t="s">
        <v>51</v>
      </c>
      <c r="D6" s="259" t="s">
        <v>52</v>
      </c>
      <c r="E6" s="53" t="s">
        <v>53</v>
      </c>
      <c r="F6" s="53" t="s">
        <v>54</v>
      </c>
      <c r="G6" s="250" t="s">
        <v>55</v>
      </c>
      <c r="H6" s="250" t="s">
        <v>56</v>
      </c>
      <c r="I6" s="246" t="s">
        <v>57</v>
      </c>
      <c r="J6" s="250" t="s">
        <v>58</v>
      </c>
      <c r="K6" s="262" t="s">
        <v>59</v>
      </c>
      <c r="L6" s="263"/>
      <c r="M6" s="263"/>
      <c r="N6" s="262" t="s">
        <v>60</v>
      </c>
      <c r="O6" s="263"/>
      <c r="P6" s="263"/>
      <c r="Q6" s="250" t="s">
        <v>61</v>
      </c>
      <c r="R6" s="246" t="s">
        <v>62</v>
      </c>
      <c r="S6" s="246" t="s">
        <v>63</v>
      </c>
      <c r="T6" s="255" t="s">
        <v>64</v>
      </c>
      <c r="U6" s="256"/>
      <c r="V6" s="256"/>
      <c r="W6" s="256"/>
      <c r="X6" s="256"/>
      <c r="Y6" s="257"/>
      <c r="Z6" s="257"/>
      <c r="AA6" s="257"/>
      <c r="AB6" s="257"/>
      <c r="AC6" s="257"/>
      <c r="AD6" s="414"/>
    </row>
    <row r="7" spans="1:30" ht="63.75">
      <c r="A7" s="260"/>
      <c r="B7" s="260"/>
      <c r="C7" s="261"/>
      <c r="D7" s="261"/>
      <c r="E7" s="56" t="s">
        <v>65</v>
      </c>
      <c r="F7" s="56" t="s">
        <v>66</v>
      </c>
      <c r="G7" s="249" t="s">
        <v>67</v>
      </c>
      <c r="H7" s="58" t="s">
        <v>67</v>
      </c>
      <c r="I7" s="58" t="s">
        <v>67</v>
      </c>
      <c r="J7" s="58" t="s">
        <v>67</v>
      </c>
      <c r="K7" s="246" t="s">
        <v>67</v>
      </c>
      <c r="L7" s="246" t="s">
        <v>68</v>
      </c>
      <c r="M7" s="246" t="s">
        <v>69</v>
      </c>
      <c r="N7" s="246" t="s">
        <v>67</v>
      </c>
      <c r="O7" s="246" t="s">
        <v>68</v>
      </c>
      <c r="P7" s="246" t="s">
        <v>69</v>
      </c>
      <c r="Q7" s="58" t="s">
        <v>67</v>
      </c>
      <c r="R7" s="246" t="s">
        <v>67</v>
      </c>
      <c r="S7" s="246" t="s">
        <v>67</v>
      </c>
      <c r="T7" s="59" t="s">
        <v>55</v>
      </c>
      <c r="U7" s="59" t="s">
        <v>70</v>
      </c>
      <c r="V7" s="59" t="s">
        <v>71</v>
      </c>
      <c r="W7" s="59" t="s">
        <v>58</v>
      </c>
      <c r="X7" s="59" t="s">
        <v>59</v>
      </c>
      <c r="Y7" s="59" t="s">
        <v>60</v>
      </c>
      <c r="Z7" s="60" t="s">
        <v>72</v>
      </c>
      <c r="AA7" s="60" t="s">
        <v>73</v>
      </c>
      <c r="AB7" s="60" t="s">
        <v>61</v>
      </c>
      <c r="AC7" s="60" t="s">
        <v>62</v>
      </c>
      <c r="AD7" s="60" t="s">
        <v>63</v>
      </c>
    </row>
    <row r="8" spans="1:30">
      <c r="A8" s="61" t="s">
        <v>369</v>
      </c>
      <c r="B8" s="56"/>
      <c r="C8" s="62"/>
      <c r="D8" s="62"/>
      <c r="E8" s="56"/>
      <c r="F8" s="56"/>
      <c r="G8" s="249"/>
      <c r="H8" s="58"/>
      <c r="I8" s="58"/>
      <c r="J8" s="58"/>
      <c r="K8" s="246"/>
      <c r="L8" s="246"/>
      <c r="M8" s="246"/>
      <c r="N8" s="246"/>
      <c r="O8" s="246"/>
      <c r="P8" s="246"/>
      <c r="Q8" s="58"/>
      <c r="R8" s="246"/>
      <c r="S8" s="246"/>
      <c r="T8" s="59"/>
      <c r="U8" s="59"/>
      <c r="V8" s="59"/>
      <c r="W8" s="59"/>
      <c r="X8" s="59"/>
      <c r="Y8" s="59"/>
      <c r="Z8" s="60"/>
      <c r="AA8" s="60"/>
      <c r="AB8" s="60"/>
      <c r="AC8" s="60"/>
      <c r="AD8" s="60"/>
    </row>
    <row r="9" spans="1:30">
      <c r="A9" s="63" t="s">
        <v>80</v>
      </c>
      <c r="B9" s="64" t="s">
        <v>75</v>
      </c>
      <c r="C9" s="65">
        <v>2</v>
      </c>
      <c r="D9" s="66"/>
      <c r="E9" s="66">
        <v>35</v>
      </c>
      <c r="F9" s="66">
        <v>60</v>
      </c>
      <c r="G9" s="248">
        <v>0.29359784527024901</v>
      </c>
      <c r="H9" s="248">
        <v>0.52495992407160696</v>
      </c>
      <c r="I9" s="248">
        <v>6.8870576596294295E-2</v>
      </c>
      <c r="J9" s="248">
        <v>3.18613688227605E-3</v>
      </c>
      <c r="K9" s="248">
        <v>5.72559379422466E-2</v>
      </c>
      <c r="L9" s="68">
        <v>7.99995847163921E-3</v>
      </c>
      <c r="M9" s="68">
        <v>3.6749815577381599E-2</v>
      </c>
      <c r="N9" s="248">
        <v>5.2675464005054601E-2</v>
      </c>
      <c r="O9" s="68">
        <v>1.9999896145790402E-3</v>
      </c>
      <c r="P9" s="68">
        <v>1.57499200131354E-2</v>
      </c>
      <c r="Q9" s="248">
        <v>261.42417260810902</v>
      </c>
      <c r="R9" s="68">
        <f>0.000057143*Q9</f>
        <v>1.4938561495345172E-2</v>
      </c>
      <c r="S9" s="69">
        <f>0.000025616*Q9</f>
        <v>6.6966416055293208E-3</v>
      </c>
      <c r="T9" s="70">
        <f>C9*($F9*$G9)/453.59</f>
        <v>7.7673100007561641E-2</v>
      </c>
      <c r="U9" s="70">
        <f>C9*($F9*$H9)/453.59</f>
        <v>0.13888134854955542</v>
      </c>
      <c r="V9" s="70">
        <f>C9*(($F9*$I9))/453.59</f>
        <v>1.8220130936650536E-2</v>
      </c>
      <c r="W9" s="70">
        <f>C9*($F9*$J9)/453.59</f>
        <v>8.429119378141626E-4</v>
      </c>
      <c r="X9" s="70">
        <f>C9*(($F9*($K9+$L9+$M9)))/453.59</f>
        <v>2.6986233027518437E-2</v>
      </c>
      <c r="Y9" s="70">
        <f>C9*(($F9*($N9+$O9+$P9)))/453.59</f>
        <v>1.8631461972116417E-2</v>
      </c>
      <c r="Z9" s="70">
        <f>C9*(F9)*$B$345</f>
        <v>0</v>
      </c>
      <c r="AA9" s="70">
        <f>Z9*0.21</f>
        <v>0</v>
      </c>
      <c r="AB9" s="70">
        <f>C9*(($F9*($Q9)))/453.59</f>
        <v>69.161358744621978</v>
      </c>
      <c r="AC9" s="70">
        <f>C9*(($F9*($R9)))/453.59</f>
        <v>3.9520875227439332E-3</v>
      </c>
      <c r="AD9" s="70">
        <f>C9*(($F9*($S9)))/453.59</f>
        <v>1.7716373656022366E-3</v>
      </c>
    </row>
    <row r="10" spans="1:30">
      <c r="A10" s="63" t="s">
        <v>160</v>
      </c>
      <c r="B10" s="64" t="s">
        <v>77</v>
      </c>
      <c r="C10" s="71">
        <v>2</v>
      </c>
      <c r="D10" s="66"/>
      <c r="E10" s="66">
        <v>35</v>
      </c>
      <c r="F10" s="66">
        <v>80</v>
      </c>
      <c r="G10" s="248">
        <v>1.14750103762176</v>
      </c>
      <c r="H10" s="248">
        <v>6.1658967444991504</v>
      </c>
      <c r="I10" s="248">
        <v>0.27527412390658901</v>
      </c>
      <c r="J10" s="248">
        <v>1.0711818E-2</v>
      </c>
      <c r="K10" s="248">
        <v>7.957435074626E-2</v>
      </c>
      <c r="L10" s="248">
        <v>3.59998119015979E-2</v>
      </c>
      <c r="M10" s="248">
        <v>6.1739677411240299E-2</v>
      </c>
      <c r="N10" s="248">
        <v>7.3208402686559093E-2</v>
      </c>
      <c r="O10" s="248">
        <v>2.9999843251331498E-3</v>
      </c>
      <c r="P10" s="248">
        <v>5.5859708133979398E-2</v>
      </c>
      <c r="Q10" s="248">
        <v>1735.6021746642</v>
      </c>
      <c r="R10" s="68">
        <f>0.000057143*Q10</f>
        <v>9.9177515066836378E-2</v>
      </c>
      <c r="S10" s="69">
        <f>0.000025616*Q10</f>
        <v>4.4459185306198148E-2</v>
      </c>
      <c r="T10" s="70">
        <f>C10*($F10*$G10)/453.59</f>
        <v>0.40477119429326397</v>
      </c>
      <c r="U10" s="70">
        <f>C10*($F10*$H10)/453.59</f>
        <v>2.1749674356133601</v>
      </c>
      <c r="V10" s="70">
        <f>C10*(($F10*$I10))/453.59</f>
        <v>9.7100597070160818E-2</v>
      </c>
      <c r="W10" s="70">
        <f>C10*($F10*$J10)/453.59</f>
        <v>3.7785023479353602E-3</v>
      </c>
      <c r="X10" s="70">
        <f>C10*(($F10*($K10+$L10+$M10)))/453.59</f>
        <v>6.2545943273563609E-2</v>
      </c>
      <c r="Y10" s="70">
        <f>C10*(($F10*($N10+$O10+$P10)))/453.59</f>
        <v>4.6585893038443224E-2</v>
      </c>
      <c r="Z10" s="70">
        <f>C10*(F10)*$B$380</f>
        <v>0</v>
      </c>
      <c r="AA10" s="70">
        <f>Z10*0.21</f>
        <v>0</v>
      </c>
      <c r="AB10" s="70">
        <f>C10*(($F10*($Q10)))/453.59</f>
        <v>612.21884950345475</v>
      </c>
      <c r="AC10" s="70">
        <f>C10*(($F10*($R10)))/453.59</f>
        <v>3.4984021717175913E-2</v>
      </c>
      <c r="AD10" s="70">
        <f>C10*(($F10*($S10)))/453.59</f>
        <v>1.5682598048880496E-2</v>
      </c>
    </row>
    <row r="11" spans="1:30">
      <c r="A11" s="63" t="s">
        <v>159</v>
      </c>
      <c r="B11" s="64" t="s">
        <v>77</v>
      </c>
      <c r="C11" s="71">
        <v>2</v>
      </c>
      <c r="D11" s="66"/>
      <c r="E11" s="66">
        <v>35</v>
      </c>
      <c r="F11" s="66">
        <v>80</v>
      </c>
      <c r="G11" s="248">
        <v>1.14750103762176</v>
      </c>
      <c r="H11" s="248">
        <v>6.1658967444991504</v>
      </c>
      <c r="I11" s="248">
        <v>0.27527412390658901</v>
      </c>
      <c r="J11" s="248">
        <v>1.0711818E-2</v>
      </c>
      <c r="K11" s="248">
        <v>7.957435074626E-2</v>
      </c>
      <c r="L11" s="248">
        <v>3.59998119015979E-2</v>
      </c>
      <c r="M11" s="248">
        <v>6.1739677411240299E-2</v>
      </c>
      <c r="N11" s="248">
        <v>7.3208402686559093E-2</v>
      </c>
      <c r="O11" s="248">
        <v>2.9999843251331498E-3</v>
      </c>
      <c r="P11" s="248">
        <v>5.5859708133979398E-2</v>
      </c>
      <c r="Q11" s="248">
        <v>1735.6021746642</v>
      </c>
      <c r="R11" s="68">
        <f>0.000057143*Q11</f>
        <v>9.9177515066836378E-2</v>
      </c>
      <c r="S11" s="69">
        <f>0.000025616*Q11</f>
        <v>4.4459185306198148E-2</v>
      </c>
      <c r="T11" s="70">
        <f>C11*($F11*$G11)/453.59</f>
        <v>0.40477119429326397</v>
      </c>
      <c r="U11" s="70">
        <f>C11*($F11*$H11)/453.59</f>
        <v>2.1749674356133601</v>
      </c>
      <c r="V11" s="70">
        <f>C11*(($F11*$I11))/453.59</f>
        <v>9.7100597070160818E-2</v>
      </c>
      <c r="W11" s="70">
        <f>C11*($F11*$J11)/453.59</f>
        <v>3.7785023479353602E-3</v>
      </c>
      <c r="X11" s="70">
        <f>C11*(($F11*($K11+$L11+$M11)))/453.59</f>
        <v>6.2545943273563609E-2</v>
      </c>
      <c r="Y11" s="70">
        <f>C11*(($F11*($N11+$O11+$P11)))/453.59</f>
        <v>4.6585893038443224E-2</v>
      </c>
      <c r="Z11" s="70">
        <f>C11*(F11)*$B$380</f>
        <v>0</v>
      </c>
      <c r="AA11" s="70">
        <f>Z11*0.21</f>
        <v>0</v>
      </c>
      <c r="AB11" s="70">
        <f>C11*(($F11*($Q11)))/453.59</f>
        <v>612.21884950345475</v>
      </c>
      <c r="AC11" s="70">
        <f>C11*(($F11*($R11)))/453.59</f>
        <v>3.4984021717175913E-2</v>
      </c>
      <c r="AD11" s="70">
        <f>C11*(($F11*($S11)))/453.59</f>
        <v>1.5682598048880496E-2</v>
      </c>
    </row>
    <row r="12" spans="1:30">
      <c r="A12" s="73" t="s">
        <v>33</v>
      </c>
      <c r="B12" s="56"/>
      <c r="C12" s="62"/>
      <c r="D12" s="62"/>
      <c r="E12" s="56"/>
      <c r="F12" s="56"/>
      <c r="G12" s="249"/>
      <c r="H12" s="58"/>
      <c r="I12" s="58"/>
      <c r="J12" s="58"/>
      <c r="K12" s="246"/>
      <c r="L12" s="246"/>
      <c r="M12" s="246"/>
      <c r="N12" s="246"/>
      <c r="O12" s="246"/>
      <c r="P12" s="246"/>
      <c r="Q12" s="58"/>
      <c r="R12" s="246"/>
      <c r="S12" s="246"/>
      <c r="T12" s="74">
        <f>SUM(T9:T11)</f>
        <v>0.8872154885940895</v>
      </c>
      <c r="U12" s="74">
        <f t="shared" ref="U12:AD12" si="0">SUM(U9:U11)</f>
        <v>4.4888162197762753</v>
      </c>
      <c r="V12" s="74">
        <f t="shared" si="0"/>
        <v>0.21242132507697217</v>
      </c>
      <c r="W12" s="74">
        <f t="shared" si="0"/>
        <v>8.3999166336848827E-3</v>
      </c>
      <c r="X12" s="74">
        <f t="shared" si="0"/>
        <v>0.15207811957464565</v>
      </c>
      <c r="Y12" s="74">
        <f t="shared" si="0"/>
        <v>0.11180324804900287</v>
      </c>
      <c r="Z12" s="74">
        <f t="shared" si="0"/>
        <v>0</v>
      </c>
      <c r="AA12" s="74">
        <f t="shared" si="0"/>
        <v>0</v>
      </c>
      <c r="AB12" s="74">
        <f t="shared" si="0"/>
        <v>1293.5990577515315</v>
      </c>
      <c r="AC12" s="74">
        <f t="shared" si="0"/>
        <v>7.3920130957095764E-2</v>
      </c>
      <c r="AD12" s="74">
        <f t="shared" si="0"/>
        <v>3.3136833463363227E-2</v>
      </c>
    </row>
    <row r="360" spans="1:1" ht="25.5">
      <c r="A360" s="80" t="s">
        <v>83</v>
      </c>
    </row>
    <row r="362" spans="1:1">
      <c r="A362" s="52" t="s">
        <v>84</v>
      </c>
    </row>
    <row r="363" spans="1:1">
      <c r="A363" s="52" t="s">
        <v>85</v>
      </c>
    </row>
    <row r="364" spans="1:1">
      <c r="A364" s="52" t="s">
        <v>86</v>
      </c>
    </row>
    <row r="365" spans="1:1">
      <c r="A365" s="81" t="s">
        <v>87</v>
      </c>
    </row>
    <row r="366" spans="1:1">
      <c r="A366" s="52" t="s">
        <v>88</v>
      </c>
    </row>
    <row r="367" spans="1:1">
      <c r="A367" s="52" t="s">
        <v>89</v>
      </c>
    </row>
    <row r="368" spans="1:1">
      <c r="A368" s="52" t="s">
        <v>90</v>
      </c>
    </row>
    <row r="369" spans="1:2">
      <c r="A369" s="52" t="s">
        <v>0</v>
      </c>
    </row>
    <row r="370" spans="1:2">
      <c r="A370" s="81" t="s">
        <v>91</v>
      </c>
      <c r="B370" s="52">
        <f>(0.016*(0.03/2)^0.65*(2/3)^1.5)-0.00047</f>
        <v>9.8123053326417428E-5</v>
      </c>
    </row>
    <row r="371" spans="1:2">
      <c r="A371" s="81" t="s">
        <v>92</v>
      </c>
      <c r="B371" s="52">
        <f>(0.016*(0.03/2)^0.65*(13/3)^1.5)-0.00047</f>
        <v>8.9448292388582783E-3</v>
      </c>
    </row>
    <row r="372" spans="1:2">
      <c r="A372" s="81" t="s">
        <v>93</v>
      </c>
      <c r="B372" s="52">
        <f>(0.016*(0.03/2)^0.65*(20/3)^1.5)-0.00047</f>
        <v>1.7495628397607786E-2</v>
      </c>
    </row>
  </sheetData>
  <mergeCells count="7">
    <mergeCell ref="T6:AD6"/>
    <mergeCell ref="A6:A7"/>
    <mergeCell ref="B6:B7"/>
    <mergeCell ref="C6:C7"/>
    <mergeCell ref="D6:D7"/>
    <mergeCell ref="K6:M6"/>
    <mergeCell ref="N6:P6"/>
  </mergeCells>
  <pageMargins left="0.75" right="0.75" top="1" bottom="1" header="0.5" footer="0.5"/>
  <pageSetup scale="10" firstPageNumber="17" orientation="landscape" useFirstPageNumber="1" r:id="rId1"/>
  <headerFooter alignWithMargins="0">
    <oddHeader>&amp;CTable B-8
Construction Truck Trip Emissions
TL 6910 Construction</oddHeader>
    <oddFooter>&amp;CB-8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BO89"/>
  <sheetViews>
    <sheetView zoomScale="85" zoomScaleNormal="85" workbookViewId="0">
      <selection activeCell="A2" sqref="A2:A3"/>
    </sheetView>
  </sheetViews>
  <sheetFormatPr defaultRowHeight="12.75"/>
  <cols>
    <col min="1" max="1" width="33" style="52" customWidth="1"/>
    <col min="2" max="3" width="22.42578125" style="52" customWidth="1"/>
    <col min="4" max="4" width="10.140625" style="52" bestFit="1" customWidth="1"/>
    <col min="5" max="28" width="9.140625" style="52"/>
    <col min="29" max="29" width="11.5703125" style="52" bestFit="1" customWidth="1"/>
    <col min="30" max="30" width="9.140625" style="52"/>
    <col min="31" max="31" width="11.5703125" style="52" bestFit="1" customWidth="1"/>
    <col min="32" max="42" width="9.140625" style="52"/>
    <col min="43" max="43" width="12.5703125" style="52" customWidth="1"/>
    <col min="44" max="44" width="10.7109375" style="52" customWidth="1"/>
    <col min="45" max="45" width="9.140625" style="52"/>
    <col min="46" max="49" width="10.7109375" style="52" customWidth="1"/>
    <col min="50" max="51" width="9.140625" style="52"/>
    <col min="52" max="52" width="9.140625" style="82"/>
    <col min="53" max="16384" width="9.140625" style="52"/>
  </cols>
  <sheetData>
    <row r="1" spans="1:67">
      <c r="A1" s="107" t="s">
        <v>372</v>
      </c>
      <c r="D1" s="81"/>
      <c r="E1" s="81"/>
    </row>
    <row r="2" spans="1:67" ht="26.25" customHeight="1">
      <c r="A2" s="266" t="s">
        <v>94</v>
      </c>
      <c r="B2" s="266" t="s">
        <v>50</v>
      </c>
      <c r="C2" s="83" t="s">
        <v>95</v>
      </c>
      <c r="D2" s="83" t="s">
        <v>53</v>
      </c>
      <c r="E2" s="83" t="s">
        <v>54</v>
      </c>
      <c r="F2" s="270" t="s">
        <v>55</v>
      </c>
      <c r="G2" s="271"/>
      <c r="H2" s="270" t="s">
        <v>56</v>
      </c>
      <c r="I2" s="271"/>
      <c r="J2" s="262" t="s">
        <v>57</v>
      </c>
      <c r="K2" s="262"/>
      <c r="L2" s="262"/>
      <c r="M2" s="262"/>
      <c r="N2" s="262"/>
      <c r="O2" s="262"/>
      <c r="P2" s="270" t="s">
        <v>58</v>
      </c>
      <c r="Q2" s="271"/>
      <c r="R2" s="262" t="s">
        <v>59</v>
      </c>
      <c r="S2" s="263"/>
      <c r="T2" s="263"/>
      <c r="U2" s="263"/>
      <c r="V2" s="262" t="s">
        <v>60</v>
      </c>
      <c r="W2" s="263"/>
      <c r="X2" s="263"/>
      <c r="Y2" s="263"/>
      <c r="Z2" s="270" t="s">
        <v>61</v>
      </c>
      <c r="AA2" s="271"/>
      <c r="AB2" s="262" t="s">
        <v>62</v>
      </c>
      <c r="AC2" s="262"/>
      <c r="AD2" s="262" t="s">
        <v>63</v>
      </c>
      <c r="AE2" s="262"/>
    </row>
    <row r="3" spans="1:67" ht="63.75">
      <c r="A3" s="267"/>
      <c r="B3" s="267"/>
      <c r="C3" s="58" t="s">
        <v>96</v>
      </c>
      <c r="D3" s="58" t="s">
        <v>65</v>
      </c>
      <c r="E3" s="58" t="s">
        <v>66</v>
      </c>
      <c r="F3" s="249" t="s">
        <v>67</v>
      </c>
      <c r="G3" s="84" t="s">
        <v>97</v>
      </c>
      <c r="H3" s="58" t="s">
        <v>67</v>
      </c>
      <c r="I3" s="84" t="s">
        <v>97</v>
      </c>
      <c r="J3" s="58" t="s">
        <v>67</v>
      </c>
      <c r="K3" s="84" t="s">
        <v>97</v>
      </c>
      <c r="L3" s="84" t="s">
        <v>98</v>
      </c>
      <c r="M3" s="84" t="s">
        <v>99</v>
      </c>
      <c r="N3" s="84" t="s">
        <v>100</v>
      </c>
      <c r="O3" s="84" t="s">
        <v>101</v>
      </c>
      <c r="P3" s="58" t="s">
        <v>67</v>
      </c>
      <c r="Q3" s="84" t="s">
        <v>97</v>
      </c>
      <c r="R3" s="246" t="s">
        <v>67</v>
      </c>
      <c r="S3" s="84" t="s">
        <v>97</v>
      </c>
      <c r="T3" s="246" t="s">
        <v>68</v>
      </c>
      <c r="U3" s="246" t="s">
        <v>69</v>
      </c>
      <c r="V3" s="246" t="s">
        <v>67</v>
      </c>
      <c r="W3" s="84" t="s">
        <v>97</v>
      </c>
      <c r="X3" s="246" t="s">
        <v>68</v>
      </c>
      <c r="Y3" s="246" t="s">
        <v>69</v>
      </c>
      <c r="Z3" s="58" t="s">
        <v>67</v>
      </c>
      <c r="AA3" s="84" t="s">
        <v>97</v>
      </c>
      <c r="AB3" s="246" t="s">
        <v>67</v>
      </c>
      <c r="AC3" s="84" t="s">
        <v>97</v>
      </c>
      <c r="AD3" s="246" t="s">
        <v>67</v>
      </c>
      <c r="AE3" s="84" t="s">
        <v>97</v>
      </c>
    </row>
    <row r="4" spans="1:67" ht="25.5">
      <c r="A4" s="85" t="s">
        <v>369</v>
      </c>
      <c r="B4" s="86" t="s">
        <v>103</v>
      </c>
      <c r="C4" s="87">
        <v>26</v>
      </c>
      <c r="D4" s="87">
        <v>35</v>
      </c>
      <c r="E4" s="87">
        <v>80</v>
      </c>
      <c r="F4" s="68">
        <v>2.5906356762772398</v>
      </c>
      <c r="G4" s="88">
        <v>34.216491498497703</v>
      </c>
      <c r="H4" s="88">
        <v>0.24670746103243399</v>
      </c>
      <c r="I4" s="88">
        <v>1.9709231753363501</v>
      </c>
      <c r="J4" s="68">
        <v>6.8165001586055596E-2</v>
      </c>
      <c r="K4" s="88">
        <v>2.6470018951299799</v>
      </c>
      <c r="L4" s="88">
        <v>1.6798769403813201</v>
      </c>
      <c r="M4" s="88">
        <v>0.726331478642807</v>
      </c>
      <c r="N4" s="88">
        <v>0.16862820327481401</v>
      </c>
      <c r="O4" s="88">
        <v>0.74945987816603898</v>
      </c>
      <c r="P4" s="88">
        <v>4.0478385316323803E-3</v>
      </c>
      <c r="Q4" s="88">
        <v>5.8407810191933099E-3</v>
      </c>
      <c r="R4" s="68">
        <v>3.4293311042535601E-3</v>
      </c>
      <c r="S4" s="88">
        <v>3.04155842537852E-2</v>
      </c>
      <c r="T4" s="88">
        <v>7.9999583995993707E-3</v>
      </c>
      <c r="U4" s="88">
        <v>3.6749815874576097E-2</v>
      </c>
      <c r="V4" s="88">
        <v>3.1475802892339199E-3</v>
      </c>
      <c r="W4" s="88">
        <v>2.791218682935E-2</v>
      </c>
      <c r="X4" s="88">
        <v>1.9999896010969099E-3</v>
      </c>
      <c r="Y4" s="88">
        <v>1.57499197860352E-2</v>
      </c>
      <c r="Z4" s="88">
        <v>319.091524321424</v>
      </c>
      <c r="AA4" s="88">
        <v>462.615725673974</v>
      </c>
      <c r="AB4" s="68">
        <v>1.77E-2</v>
      </c>
      <c r="AC4" s="68">
        <f t="shared" ref="AC4" si="0">0.000049261*AA4</f>
        <v>2.2788913262425634E-2</v>
      </c>
      <c r="AD4" s="89">
        <v>3.2599999999999997E-2</v>
      </c>
      <c r="AE4" s="68">
        <f t="shared" ref="AE4" si="1">0.000021675*AA4</f>
        <v>1.0027195853983387E-2</v>
      </c>
    </row>
    <row r="5" spans="1:67">
      <c r="A5" s="90"/>
      <c r="B5" s="90"/>
      <c r="C5" s="91"/>
      <c r="D5" s="92"/>
      <c r="E5" s="92"/>
      <c r="F5" s="91"/>
      <c r="G5" s="91"/>
      <c r="H5" s="91"/>
      <c r="I5" s="91"/>
      <c r="J5" s="91"/>
      <c r="K5" s="91"/>
      <c r="L5" s="91"/>
      <c r="M5" s="91"/>
      <c r="N5" s="91"/>
      <c r="O5" s="91"/>
      <c r="P5" s="91"/>
      <c r="Q5" s="91"/>
      <c r="R5" s="91"/>
      <c r="S5" s="91"/>
      <c r="T5" s="91"/>
      <c r="U5" s="91"/>
      <c r="V5" s="91"/>
      <c r="W5" s="91"/>
      <c r="X5" s="91"/>
      <c r="Y5" s="91"/>
      <c r="Z5" s="91"/>
      <c r="AA5" s="91"/>
      <c r="AB5" s="91"/>
      <c r="AC5" s="91"/>
      <c r="AD5" s="91"/>
      <c r="AE5" s="91"/>
    </row>
    <row r="6" spans="1:67" ht="25.5">
      <c r="A6" s="93" t="s">
        <v>105</v>
      </c>
      <c r="B6" s="81"/>
      <c r="C6" s="81"/>
      <c r="AF6" s="94"/>
      <c r="AG6" s="94"/>
      <c r="AH6" s="94"/>
      <c r="AI6" s="94"/>
      <c r="AJ6" s="94"/>
      <c r="AK6" s="94"/>
      <c r="AL6" s="94"/>
      <c r="AM6" s="94"/>
      <c r="AN6" s="94"/>
      <c r="AO6" s="94"/>
      <c r="AP6" s="94"/>
      <c r="AQ6" s="94"/>
      <c r="AR6" s="94"/>
      <c r="AS6" s="94"/>
      <c r="AT6" s="94"/>
      <c r="AU6" s="94"/>
      <c r="AV6" s="94"/>
      <c r="AW6" s="94"/>
      <c r="AX6" s="94"/>
      <c r="AY6" s="94"/>
      <c r="AZ6" s="95"/>
      <c r="BA6" s="94"/>
      <c r="BB6" s="94"/>
      <c r="BC6" s="94"/>
      <c r="BD6" s="94"/>
      <c r="BE6" s="94"/>
      <c r="BF6" s="94"/>
      <c r="BG6" s="94"/>
      <c r="BH6" s="94"/>
      <c r="BI6" s="94"/>
      <c r="BJ6" s="94"/>
      <c r="BK6" s="94"/>
      <c r="BL6" s="94"/>
      <c r="BM6" s="94"/>
      <c r="BN6" s="94"/>
      <c r="BO6" s="94"/>
    </row>
    <row r="7" spans="1:67">
      <c r="A7" s="93" t="s">
        <v>106</v>
      </c>
      <c r="B7" s="81"/>
      <c r="C7" s="81"/>
      <c r="AA7" s="94"/>
      <c r="AB7" s="94"/>
      <c r="AC7" s="94"/>
      <c r="AD7" s="94"/>
      <c r="AE7" s="94"/>
      <c r="AF7" s="94"/>
      <c r="AG7" s="94"/>
      <c r="AH7" s="94"/>
      <c r="AI7" s="94"/>
      <c r="AJ7" s="94"/>
      <c r="AK7" s="94"/>
      <c r="AL7" s="94"/>
      <c r="AM7" s="94"/>
      <c r="AN7" s="94"/>
      <c r="AO7" s="94"/>
      <c r="AP7" s="94"/>
      <c r="AQ7" s="94"/>
      <c r="AR7" s="79"/>
      <c r="AS7" s="79"/>
      <c r="AT7" s="79"/>
      <c r="AU7" s="79"/>
      <c r="AV7" s="79"/>
      <c r="AW7" s="79"/>
      <c r="AX7" s="79"/>
      <c r="AY7" s="79"/>
      <c r="AZ7" s="96"/>
      <c r="BA7" s="79"/>
    </row>
    <row r="8" spans="1:67" ht="38.25" hidden="1" customHeight="1">
      <c r="A8" s="93" t="s">
        <v>107</v>
      </c>
      <c r="B8" s="81"/>
      <c r="C8" s="81"/>
      <c r="AA8" s="94"/>
      <c r="AB8" s="94"/>
      <c r="AC8" s="94"/>
      <c r="AD8" s="94"/>
      <c r="AE8" s="94"/>
      <c r="AF8" s="94" t="e">
        <f>#REF!/60</f>
        <v>#REF!</v>
      </c>
      <c r="AG8" s="94" t="e">
        <f>#REF!/60</f>
        <v>#REF!</v>
      </c>
      <c r="AH8" s="94" t="e">
        <f>#REF!/60</f>
        <v>#REF!</v>
      </c>
      <c r="AI8" s="94" t="e">
        <f>#REF!/60</f>
        <v>#REF!</v>
      </c>
      <c r="AJ8" s="94" t="e">
        <f>#REF!/60</f>
        <v>#REF!</v>
      </c>
      <c r="AK8" s="94" t="e">
        <f>#REF!/60</f>
        <v>#REF!</v>
      </c>
      <c r="AL8" s="94" t="e">
        <f>#REF!/60</f>
        <v>#REF!</v>
      </c>
      <c r="AM8" s="94" t="e">
        <f>#REF!/60</f>
        <v>#REF!</v>
      </c>
      <c r="AN8" s="94" t="e">
        <f>#REF!/60</f>
        <v>#REF!</v>
      </c>
      <c r="AO8" s="94" t="e">
        <f>#REF!/60</f>
        <v>#REF!</v>
      </c>
      <c r="AP8" s="94"/>
      <c r="AQ8" s="94"/>
      <c r="AR8" s="94" t="e">
        <f>#REF!/60</f>
        <v>#REF!</v>
      </c>
      <c r="AS8" s="94" t="e">
        <f>#REF!/60</f>
        <v>#REF!</v>
      </c>
      <c r="AT8" s="94" t="e">
        <f>#REF!/60</f>
        <v>#REF!</v>
      </c>
      <c r="AU8" s="94" t="e">
        <f>#REF!/60</f>
        <v>#REF!</v>
      </c>
      <c r="AV8" s="94" t="e">
        <f>#REF!/60</f>
        <v>#REF!</v>
      </c>
      <c r="AW8" s="94" t="e">
        <f>#REF!/60</f>
        <v>#REF!</v>
      </c>
      <c r="AX8" s="94" t="e">
        <f>#REF!/60</f>
        <v>#REF!</v>
      </c>
      <c r="AY8" s="94" t="e">
        <f>#REF!/60</f>
        <v>#REF!</v>
      </c>
      <c r="AZ8" s="94" t="e">
        <f>#REF!/60</f>
        <v>#REF!</v>
      </c>
      <c r="BA8" s="94" t="e">
        <f>#REF!/60</f>
        <v>#REF!</v>
      </c>
    </row>
    <row r="9" spans="1:67" ht="12.75" hidden="1" customHeight="1">
      <c r="A9" s="93" t="s">
        <v>108</v>
      </c>
      <c r="B9" s="81"/>
      <c r="C9" s="81"/>
      <c r="AA9" s="94"/>
      <c r="AB9" s="97" t="s">
        <v>109</v>
      </c>
      <c r="AC9" s="94"/>
      <c r="AD9" s="94"/>
      <c r="AE9" s="94"/>
      <c r="AF9" s="94"/>
      <c r="AG9" s="94"/>
      <c r="AH9" s="94"/>
      <c r="AI9" s="94"/>
      <c r="AJ9" s="94"/>
      <c r="AK9" s="94"/>
      <c r="AL9" s="94"/>
      <c r="AM9" s="94"/>
      <c r="AN9" s="94"/>
      <c r="AO9" s="94"/>
      <c r="AP9" s="94"/>
      <c r="AQ9" s="94"/>
      <c r="AR9" s="79"/>
      <c r="AS9" s="79"/>
      <c r="AT9" s="79"/>
      <c r="AU9" s="79"/>
      <c r="AV9" s="79"/>
      <c r="AW9" s="79"/>
      <c r="AX9" s="79"/>
      <c r="AY9" s="79"/>
      <c r="AZ9" s="96"/>
      <c r="BA9" s="79"/>
    </row>
    <row r="10" spans="1:67" ht="12.75" hidden="1" customHeight="1">
      <c r="A10" s="93"/>
      <c r="B10" s="81"/>
      <c r="C10" s="81"/>
      <c r="AA10" s="94"/>
      <c r="AB10" s="94"/>
      <c r="AC10" s="94"/>
      <c r="AD10" s="94"/>
      <c r="AE10" s="94"/>
      <c r="AF10" s="264" t="s">
        <v>64</v>
      </c>
      <c r="AG10" s="264"/>
      <c r="AH10" s="264"/>
      <c r="AI10" s="264"/>
      <c r="AJ10" s="264"/>
      <c r="AK10" s="265"/>
      <c r="AL10" s="265"/>
      <c r="AM10" s="265"/>
      <c r="AN10" s="265"/>
      <c r="AO10" s="265"/>
      <c r="AP10" s="248"/>
      <c r="AQ10" s="98"/>
      <c r="AR10" s="264" t="s">
        <v>110</v>
      </c>
      <c r="AS10" s="264"/>
      <c r="AT10" s="264"/>
      <c r="AU10" s="264"/>
      <c r="AV10" s="264"/>
      <c r="AW10" s="265"/>
      <c r="AX10" s="265"/>
      <c r="AY10" s="265"/>
      <c r="AZ10" s="265"/>
      <c r="BA10" s="265"/>
    </row>
    <row r="11" spans="1:67" ht="63.75" hidden="1" customHeight="1">
      <c r="A11" s="81"/>
      <c r="B11" s="81"/>
      <c r="C11" s="81"/>
      <c r="AF11" s="59" t="s">
        <v>55</v>
      </c>
      <c r="AG11" s="59" t="s">
        <v>70</v>
      </c>
      <c r="AH11" s="59" t="s">
        <v>71</v>
      </c>
      <c r="AI11" s="59" t="s">
        <v>58</v>
      </c>
      <c r="AJ11" s="59" t="s">
        <v>59</v>
      </c>
      <c r="AK11" s="59" t="s">
        <v>60</v>
      </c>
      <c r="AL11" s="60" t="s">
        <v>72</v>
      </c>
      <c r="AM11" s="60" t="s">
        <v>73</v>
      </c>
      <c r="AN11" s="60" t="s">
        <v>61</v>
      </c>
      <c r="AO11" s="60" t="s">
        <v>62</v>
      </c>
      <c r="AP11" s="60"/>
      <c r="AQ11" s="99"/>
      <c r="AR11" s="59" t="s">
        <v>55</v>
      </c>
      <c r="AS11" s="59" t="s">
        <v>70</v>
      </c>
      <c r="AT11" s="59" t="s">
        <v>71</v>
      </c>
      <c r="AU11" s="59" t="s">
        <v>58</v>
      </c>
      <c r="AV11" s="59" t="s">
        <v>59</v>
      </c>
      <c r="AW11" s="59" t="s">
        <v>60</v>
      </c>
      <c r="AX11" s="60" t="s">
        <v>72</v>
      </c>
      <c r="AY11" s="60" t="s">
        <v>73</v>
      </c>
      <c r="AZ11" s="100" t="s">
        <v>61</v>
      </c>
      <c r="BA11" s="59" t="s">
        <v>62</v>
      </c>
    </row>
    <row r="12" spans="1:67" ht="12.75" hidden="1" customHeight="1">
      <c r="A12" s="81"/>
      <c r="B12" s="81"/>
      <c r="C12" s="81"/>
      <c r="AQ12" s="82"/>
    </row>
    <row r="13" spans="1:67" ht="12.75" hidden="1" customHeight="1">
      <c r="A13" s="81" t="s">
        <v>84</v>
      </c>
      <c r="B13" s="81"/>
      <c r="C13" s="81"/>
      <c r="AA13" s="101" t="s">
        <v>111</v>
      </c>
      <c r="AB13" s="102" t="s">
        <v>112</v>
      </c>
      <c r="AC13" s="102" t="s">
        <v>113</v>
      </c>
      <c r="AD13" s="102"/>
      <c r="AE13" s="102"/>
      <c r="AF13" s="52" t="e">
        <f>AF$8*$AC13</f>
        <v>#REF!</v>
      </c>
      <c r="AG13" s="52" t="e">
        <f t="shared" ref="AG13:AO21" si="2">AG$8*$AC13</f>
        <v>#REF!</v>
      </c>
      <c r="AH13" s="52" t="e">
        <f t="shared" si="2"/>
        <v>#REF!</v>
      </c>
      <c r="AI13" s="52" t="e">
        <f t="shared" si="2"/>
        <v>#REF!</v>
      </c>
      <c r="AJ13" s="52" t="e">
        <f t="shared" si="2"/>
        <v>#REF!</v>
      </c>
      <c r="AK13" s="52" t="e">
        <f t="shared" si="2"/>
        <v>#REF!</v>
      </c>
      <c r="AL13" s="52" t="e">
        <f t="shared" si="2"/>
        <v>#REF!</v>
      </c>
      <c r="AM13" s="52" t="e">
        <f t="shared" si="2"/>
        <v>#REF!</v>
      </c>
      <c r="AN13" s="52" t="e">
        <f t="shared" si="2"/>
        <v>#REF!</v>
      </c>
      <c r="AO13" s="52" t="e">
        <f t="shared" si="2"/>
        <v>#REF!</v>
      </c>
      <c r="AQ13" s="82"/>
      <c r="AR13" s="52" t="e">
        <f>AR$8*$AC13</f>
        <v>#REF!</v>
      </c>
      <c r="AS13" s="52" t="e">
        <f t="shared" ref="AS13:BA21" si="3">AS$8*$AC13</f>
        <v>#REF!</v>
      </c>
      <c r="AT13" s="52" t="e">
        <f t="shared" si="3"/>
        <v>#REF!</v>
      </c>
      <c r="AU13" s="52" t="e">
        <f t="shared" si="3"/>
        <v>#REF!</v>
      </c>
      <c r="AV13" s="52" t="e">
        <f t="shared" si="3"/>
        <v>#REF!</v>
      </c>
      <c r="AW13" s="52" t="e">
        <f t="shared" si="3"/>
        <v>#REF!</v>
      </c>
      <c r="AX13" s="52" t="e">
        <f t="shared" si="3"/>
        <v>#REF!</v>
      </c>
      <c r="AY13" s="52" t="e">
        <f t="shared" si="3"/>
        <v>#REF!</v>
      </c>
      <c r="AZ13" s="52" t="e">
        <f t="shared" si="3"/>
        <v>#REF!</v>
      </c>
      <c r="BA13" s="52" t="e">
        <f t="shared" si="3"/>
        <v>#REF!</v>
      </c>
    </row>
    <row r="14" spans="1:67" ht="12.75" hidden="1" customHeight="1">
      <c r="A14" s="81" t="s">
        <v>85</v>
      </c>
      <c r="B14" s="81"/>
      <c r="C14" s="81"/>
      <c r="AA14" s="101"/>
      <c r="AB14" s="102" t="s">
        <v>114</v>
      </c>
      <c r="AC14" s="102">
        <v>13.25</v>
      </c>
      <c r="AD14" s="102"/>
      <c r="AE14" s="102"/>
      <c r="AF14" s="52" t="e">
        <f t="shared" ref="AF14:AF21" si="4">AF$8*$AC14</f>
        <v>#REF!</v>
      </c>
      <c r="AG14" s="52" t="e">
        <f t="shared" si="2"/>
        <v>#REF!</v>
      </c>
      <c r="AH14" s="52" t="e">
        <f t="shared" si="2"/>
        <v>#REF!</v>
      </c>
      <c r="AI14" s="52" t="e">
        <f t="shared" si="2"/>
        <v>#REF!</v>
      </c>
      <c r="AJ14" s="52" t="e">
        <f t="shared" si="2"/>
        <v>#REF!</v>
      </c>
      <c r="AK14" s="52" t="e">
        <f t="shared" si="2"/>
        <v>#REF!</v>
      </c>
      <c r="AL14" s="52" t="e">
        <f t="shared" si="2"/>
        <v>#REF!</v>
      </c>
      <c r="AM14" s="52" t="e">
        <f t="shared" si="2"/>
        <v>#REF!</v>
      </c>
      <c r="AN14" s="52" t="e">
        <f t="shared" si="2"/>
        <v>#REF!</v>
      </c>
      <c r="AO14" s="52" t="e">
        <f t="shared" si="2"/>
        <v>#REF!</v>
      </c>
      <c r="AQ14" s="82"/>
      <c r="AR14" s="52" t="e">
        <f t="shared" ref="AR14:AR21" si="5">AR$8*$AC14</f>
        <v>#REF!</v>
      </c>
      <c r="AS14" s="52" t="e">
        <f t="shared" si="3"/>
        <v>#REF!</v>
      </c>
      <c r="AT14" s="52" t="e">
        <f t="shared" si="3"/>
        <v>#REF!</v>
      </c>
      <c r="AU14" s="52" t="e">
        <f t="shared" si="3"/>
        <v>#REF!</v>
      </c>
      <c r="AV14" s="52" t="e">
        <f t="shared" si="3"/>
        <v>#REF!</v>
      </c>
      <c r="AW14" s="52" t="e">
        <f t="shared" si="3"/>
        <v>#REF!</v>
      </c>
      <c r="AX14" s="52" t="e">
        <f t="shared" si="3"/>
        <v>#REF!</v>
      </c>
      <c r="AY14" s="52" t="e">
        <f t="shared" si="3"/>
        <v>#REF!</v>
      </c>
      <c r="AZ14" s="52" t="e">
        <f t="shared" si="3"/>
        <v>#REF!</v>
      </c>
      <c r="BA14" s="52" t="e">
        <f t="shared" si="3"/>
        <v>#REF!</v>
      </c>
    </row>
    <row r="15" spans="1:67" ht="12.75" hidden="1" customHeight="1">
      <c r="A15" s="81" t="s">
        <v>86</v>
      </c>
      <c r="B15" s="81"/>
      <c r="C15" s="81"/>
      <c r="AA15" s="101"/>
      <c r="AB15" s="102" t="s">
        <v>115</v>
      </c>
      <c r="AC15" s="102">
        <v>20.298999999999999</v>
      </c>
      <c r="AD15" s="102"/>
      <c r="AE15" s="102"/>
      <c r="AF15" s="52" t="e">
        <f t="shared" si="4"/>
        <v>#REF!</v>
      </c>
      <c r="AG15" s="52" t="e">
        <f t="shared" si="2"/>
        <v>#REF!</v>
      </c>
      <c r="AH15" s="52" t="e">
        <f t="shared" si="2"/>
        <v>#REF!</v>
      </c>
      <c r="AI15" s="52" t="e">
        <f t="shared" si="2"/>
        <v>#REF!</v>
      </c>
      <c r="AJ15" s="52" t="e">
        <f t="shared" si="2"/>
        <v>#REF!</v>
      </c>
      <c r="AK15" s="52" t="e">
        <f t="shared" si="2"/>
        <v>#REF!</v>
      </c>
      <c r="AL15" s="52" t="e">
        <f t="shared" si="2"/>
        <v>#REF!</v>
      </c>
      <c r="AM15" s="52" t="e">
        <f t="shared" si="2"/>
        <v>#REF!</v>
      </c>
      <c r="AN15" s="52" t="e">
        <f t="shared" si="2"/>
        <v>#REF!</v>
      </c>
      <c r="AO15" s="52" t="e">
        <f t="shared" si="2"/>
        <v>#REF!</v>
      </c>
      <c r="AQ15" s="82"/>
      <c r="AR15" s="52" t="e">
        <f t="shared" si="5"/>
        <v>#REF!</v>
      </c>
      <c r="AS15" s="52" t="e">
        <f t="shared" si="3"/>
        <v>#REF!</v>
      </c>
      <c r="AT15" s="52" t="e">
        <f t="shared" si="3"/>
        <v>#REF!</v>
      </c>
      <c r="AU15" s="52" t="e">
        <f t="shared" si="3"/>
        <v>#REF!</v>
      </c>
      <c r="AV15" s="52" t="e">
        <f t="shared" si="3"/>
        <v>#REF!</v>
      </c>
      <c r="AW15" s="52" t="e">
        <f t="shared" si="3"/>
        <v>#REF!</v>
      </c>
      <c r="AX15" s="52" t="e">
        <f t="shared" si="3"/>
        <v>#REF!</v>
      </c>
      <c r="AY15" s="52" t="e">
        <f t="shared" si="3"/>
        <v>#REF!</v>
      </c>
      <c r="AZ15" s="52" t="e">
        <f t="shared" si="3"/>
        <v>#REF!</v>
      </c>
      <c r="BA15" s="52" t="e">
        <f t="shared" si="3"/>
        <v>#REF!</v>
      </c>
    </row>
    <row r="16" spans="1:67" ht="12.75" hidden="1" customHeight="1">
      <c r="A16" s="81" t="s">
        <v>116</v>
      </c>
      <c r="B16" s="81"/>
      <c r="C16" s="81"/>
      <c r="AA16" s="101"/>
      <c r="AB16" s="102" t="s">
        <v>117</v>
      </c>
      <c r="AC16" s="102">
        <v>21.68</v>
      </c>
      <c r="AD16" s="102"/>
      <c r="AE16" s="102"/>
      <c r="AF16" s="52" t="e">
        <f t="shared" si="4"/>
        <v>#REF!</v>
      </c>
      <c r="AG16" s="52" t="e">
        <f t="shared" si="2"/>
        <v>#REF!</v>
      </c>
      <c r="AH16" s="52" t="e">
        <f t="shared" si="2"/>
        <v>#REF!</v>
      </c>
      <c r="AI16" s="52" t="e">
        <f t="shared" si="2"/>
        <v>#REF!</v>
      </c>
      <c r="AJ16" s="52" t="e">
        <f t="shared" si="2"/>
        <v>#REF!</v>
      </c>
      <c r="AK16" s="52" t="e">
        <f t="shared" si="2"/>
        <v>#REF!</v>
      </c>
      <c r="AL16" s="52" t="e">
        <f t="shared" si="2"/>
        <v>#REF!</v>
      </c>
      <c r="AM16" s="52" t="e">
        <f t="shared" si="2"/>
        <v>#REF!</v>
      </c>
      <c r="AN16" s="52" t="e">
        <f t="shared" si="2"/>
        <v>#REF!</v>
      </c>
      <c r="AO16" s="52" t="e">
        <f t="shared" si="2"/>
        <v>#REF!</v>
      </c>
      <c r="AQ16" s="82"/>
      <c r="AR16" s="52" t="e">
        <f t="shared" si="5"/>
        <v>#REF!</v>
      </c>
      <c r="AS16" s="52" t="e">
        <f t="shared" si="3"/>
        <v>#REF!</v>
      </c>
      <c r="AT16" s="52" t="e">
        <f t="shared" si="3"/>
        <v>#REF!</v>
      </c>
      <c r="AU16" s="52" t="e">
        <f t="shared" si="3"/>
        <v>#REF!</v>
      </c>
      <c r="AV16" s="52" t="e">
        <f t="shared" si="3"/>
        <v>#REF!</v>
      </c>
      <c r="AW16" s="52" t="e">
        <f t="shared" si="3"/>
        <v>#REF!</v>
      </c>
      <c r="AX16" s="52" t="e">
        <f t="shared" si="3"/>
        <v>#REF!</v>
      </c>
      <c r="AY16" s="52" t="e">
        <f t="shared" si="3"/>
        <v>#REF!</v>
      </c>
      <c r="AZ16" s="52" t="e">
        <f t="shared" si="3"/>
        <v>#REF!</v>
      </c>
      <c r="BA16" s="52" t="e">
        <f t="shared" si="3"/>
        <v>#REF!</v>
      </c>
    </row>
    <row r="17" spans="1:53" ht="12.75" hidden="1" customHeight="1">
      <c r="A17" s="81" t="s">
        <v>88</v>
      </c>
      <c r="B17" s="81"/>
      <c r="C17" s="81"/>
      <c r="AA17" s="101"/>
      <c r="AB17" s="102" t="s">
        <v>118</v>
      </c>
      <c r="AC17" s="102">
        <v>9.3046500000000005</v>
      </c>
      <c r="AD17" s="102"/>
      <c r="AE17" s="102"/>
      <c r="AF17" s="52" t="e">
        <f t="shared" si="4"/>
        <v>#REF!</v>
      </c>
      <c r="AG17" s="52" t="e">
        <f t="shared" si="2"/>
        <v>#REF!</v>
      </c>
      <c r="AH17" s="52" t="e">
        <f t="shared" si="2"/>
        <v>#REF!</v>
      </c>
      <c r="AI17" s="52" t="e">
        <f t="shared" si="2"/>
        <v>#REF!</v>
      </c>
      <c r="AJ17" s="52" t="e">
        <f t="shared" si="2"/>
        <v>#REF!</v>
      </c>
      <c r="AK17" s="52" t="e">
        <f t="shared" si="2"/>
        <v>#REF!</v>
      </c>
      <c r="AL17" s="52" t="e">
        <f t="shared" si="2"/>
        <v>#REF!</v>
      </c>
      <c r="AM17" s="52" t="e">
        <f t="shared" si="2"/>
        <v>#REF!</v>
      </c>
      <c r="AN17" s="52" t="e">
        <f t="shared" si="2"/>
        <v>#REF!</v>
      </c>
      <c r="AO17" s="52" t="e">
        <f t="shared" si="2"/>
        <v>#REF!</v>
      </c>
      <c r="AQ17" s="82"/>
      <c r="AR17" s="52" t="e">
        <f t="shared" si="5"/>
        <v>#REF!</v>
      </c>
      <c r="AS17" s="52" t="e">
        <f t="shared" si="3"/>
        <v>#REF!</v>
      </c>
      <c r="AT17" s="52" t="e">
        <f t="shared" si="3"/>
        <v>#REF!</v>
      </c>
      <c r="AU17" s="52" t="e">
        <f t="shared" si="3"/>
        <v>#REF!</v>
      </c>
      <c r="AV17" s="52" t="e">
        <f t="shared" si="3"/>
        <v>#REF!</v>
      </c>
      <c r="AW17" s="52" t="e">
        <f t="shared" si="3"/>
        <v>#REF!</v>
      </c>
      <c r="AX17" s="52" t="e">
        <f t="shared" si="3"/>
        <v>#REF!</v>
      </c>
      <c r="AY17" s="52" t="e">
        <f t="shared" si="3"/>
        <v>#REF!</v>
      </c>
      <c r="AZ17" s="52" t="e">
        <f t="shared" si="3"/>
        <v>#REF!</v>
      </c>
      <c r="BA17" s="52" t="e">
        <f t="shared" si="3"/>
        <v>#REF!</v>
      </c>
    </row>
    <row r="18" spans="1:53" ht="12.75" hidden="1" customHeight="1">
      <c r="A18" s="81" t="s">
        <v>89</v>
      </c>
      <c r="B18" s="81"/>
      <c r="C18" s="81"/>
      <c r="AA18" s="101"/>
      <c r="AB18" s="102" t="s">
        <v>119</v>
      </c>
      <c r="AC18" s="102">
        <v>5.0347999999999997</v>
      </c>
      <c r="AD18" s="102"/>
      <c r="AE18" s="102"/>
      <c r="AF18" s="52" t="e">
        <f t="shared" si="4"/>
        <v>#REF!</v>
      </c>
      <c r="AG18" s="52" t="e">
        <f t="shared" si="2"/>
        <v>#REF!</v>
      </c>
      <c r="AH18" s="52" t="e">
        <f t="shared" si="2"/>
        <v>#REF!</v>
      </c>
      <c r="AI18" s="52" t="e">
        <f t="shared" si="2"/>
        <v>#REF!</v>
      </c>
      <c r="AJ18" s="52" t="e">
        <f t="shared" si="2"/>
        <v>#REF!</v>
      </c>
      <c r="AK18" s="52" t="e">
        <f t="shared" si="2"/>
        <v>#REF!</v>
      </c>
      <c r="AL18" s="52" t="e">
        <f t="shared" si="2"/>
        <v>#REF!</v>
      </c>
      <c r="AM18" s="52" t="e">
        <f t="shared" si="2"/>
        <v>#REF!</v>
      </c>
      <c r="AN18" s="52" t="e">
        <f t="shared" si="2"/>
        <v>#REF!</v>
      </c>
      <c r="AO18" s="52" t="e">
        <f t="shared" si="2"/>
        <v>#REF!</v>
      </c>
      <c r="AQ18" s="82"/>
      <c r="AR18" s="52" t="e">
        <f t="shared" si="5"/>
        <v>#REF!</v>
      </c>
      <c r="AS18" s="52" t="e">
        <f t="shared" si="3"/>
        <v>#REF!</v>
      </c>
      <c r="AT18" s="52" t="e">
        <f t="shared" si="3"/>
        <v>#REF!</v>
      </c>
      <c r="AU18" s="52" t="e">
        <f t="shared" si="3"/>
        <v>#REF!</v>
      </c>
      <c r="AV18" s="52" t="e">
        <f t="shared" si="3"/>
        <v>#REF!</v>
      </c>
      <c r="AW18" s="52" t="e">
        <f t="shared" si="3"/>
        <v>#REF!</v>
      </c>
      <c r="AX18" s="52" t="e">
        <f t="shared" si="3"/>
        <v>#REF!</v>
      </c>
      <c r="AY18" s="52" t="e">
        <f t="shared" si="3"/>
        <v>#REF!</v>
      </c>
      <c r="AZ18" s="52" t="e">
        <f t="shared" si="3"/>
        <v>#REF!</v>
      </c>
      <c r="BA18" s="52" t="e">
        <f t="shared" si="3"/>
        <v>#REF!</v>
      </c>
    </row>
    <row r="19" spans="1:53" ht="12.75" hidden="1" customHeight="1">
      <c r="A19" s="81" t="s">
        <v>90</v>
      </c>
      <c r="B19" s="81"/>
      <c r="C19" s="81"/>
      <c r="AA19" s="101"/>
      <c r="AB19" s="102" t="s">
        <v>120</v>
      </c>
      <c r="AC19" s="102">
        <v>0</v>
      </c>
      <c r="AD19" s="102"/>
      <c r="AE19" s="102"/>
      <c r="AF19" s="52" t="e">
        <f t="shared" si="4"/>
        <v>#REF!</v>
      </c>
      <c r="AG19" s="52" t="e">
        <f t="shared" si="2"/>
        <v>#REF!</v>
      </c>
      <c r="AH19" s="52" t="e">
        <f t="shared" si="2"/>
        <v>#REF!</v>
      </c>
      <c r="AI19" s="52" t="e">
        <f t="shared" si="2"/>
        <v>#REF!</v>
      </c>
      <c r="AJ19" s="52" t="e">
        <f t="shared" si="2"/>
        <v>#REF!</v>
      </c>
      <c r="AK19" s="52" t="e">
        <f t="shared" si="2"/>
        <v>#REF!</v>
      </c>
      <c r="AL19" s="52" t="e">
        <f t="shared" si="2"/>
        <v>#REF!</v>
      </c>
      <c r="AM19" s="52" t="e">
        <f t="shared" si="2"/>
        <v>#REF!</v>
      </c>
      <c r="AN19" s="52" t="e">
        <f t="shared" si="2"/>
        <v>#REF!</v>
      </c>
      <c r="AO19" s="52" t="e">
        <f t="shared" si="2"/>
        <v>#REF!</v>
      </c>
      <c r="AQ19" s="82"/>
      <c r="AR19" s="52" t="e">
        <f t="shared" si="5"/>
        <v>#REF!</v>
      </c>
      <c r="AS19" s="52" t="e">
        <f t="shared" si="3"/>
        <v>#REF!</v>
      </c>
      <c r="AT19" s="52" t="e">
        <f t="shared" si="3"/>
        <v>#REF!</v>
      </c>
      <c r="AU19" s="52" t="e">
        <f t="shared" si="3"/>
        <v>#REF!</v>
      </c>
      <c r="AV19" s="52" t="e">
        <f t="shared" si="3"/>
        <v>#REF!</v>
      </c>
      <c r="AW19" s="52" t="e">
        <f t="shared" si="3"/>
        <v>#REF!</v>
      </c>
      <c r="AX19" s="52" t="e">
        <f t="shared" si="3"/>
        <v>#REF!</v>
      </c>
      <c r="AY19" s="52" t="e">
        <f t="shared" si="3"/>
        <v>#REF!</v>
      </c>
      <c r="AZ19" s="52" t="e">
        <f t="shared" si="3"/>
        <v>#REF!</v>
      </c>
      <c r="BA19" s="52" t="e">
        <f t="shared" si="3"/>
        <v>#REF!</v>
      </c>
    </row>
    <row r="20" spans="1:53" ht="12.75" hidden="1" customHeight="1">
      <c r="A20" s="81" t="s">
        <v>0</v>
      </c>
      <c r="B20" s="81"/>
      <c r="C20" s="81"/>
      <c r="AA20" s="101"/>
      <c r="AB20" s="102" t="s">
        <v>121</v>
      </c>
      <c r="AC20" s="102">
        <v>0</v>
      </c>
      <c r="AD20" s="102"/>
      <c r="AE20" s="102"/>
      <c r="AF20" s="52" t="e">
        <f t="shared" si="4"/>
        <v>#REF!</v>
      </c>
      <c r="AG20" s="52" t="e">
        <f t="shared" si="2"/>
        <v>#REF!</v>
      </c>
      <c r="AH20" s="52" t="e">
        <f t="shared" si="2"/>
        <v>#REF!</v>
      </c>
      <c r="AI20" s="52" t="e">
        <f t="shared" si="2"/>
        <v>#REF!</v>
      </c>
      <c r="AJ20" s="52" t="e">
        <f t="shared" si="2"/>
        <v>#REF!</v>
      </c>
      <c r="AK20" s="52" t="e">
        <f t="shared" si="2"/>
        <v>#REF!</v>
      </c>
      <c r="AL20" s="52" t="e">
        <f t="shared" si="2"/>
        <v>#REF!</v>
      </c>
      <c r="AM20" s="52" t="e">
        <f t="shared" si="2"/>
        <v>#REF!</v>
      </c>
      <c r="AN20" s="52" t="e">
        <f t="shared" si="2"/>
        <v>#REF!</v>
      </c>
      <c r="AO20" s="52" t="e">
        <f t="shared" si="2"/>
        <v>#REF!</v>
      </c>
      <c r="AQ20" s="82"/>
      <c r="AR20" s="52" t="e">
        <f t="shared" si="5"/>
        <v>#REF!</v>
      </c>
      <c r="AS20" s="52" t="e">
        <f t="shared" si="3"/>
        <v>#REF!</v>
      </c>
      <c r="AT20" s="52" t="e">
        <f t="shared" si="3"/>
        <v>#REF!</v>
      </c>
      <c r="AU20" s="52" t="e">
        <f t="shared" si="3"/>
        <v>#REF!</v>
      </c>
      <c r="AV20" s="52" t="e">
        <f t="shared" si="3"/>
        <v>#REF!</v>
      </c>
      <c r="AW20" s="52" t="e">
        <f t="shared" si="3"/>
        <v>#REF!</v>
      </c>
      <c r="AX20" s="52" t="e">
        <f t="shared" si="3"/>
        <v>#REF!</v>
      </c>
      <c r="AY20" s="52" t="e">
        <f t="shared" si="3"/>
        <v>#REF!</v>
      </c>
      <c r="AZ20" s="52" t="e">
        <f t="shared" si="3"/>
        <v>#REF!</v>
      </c>
      <c r="BA20" s="52" t="e">
        <f t="shared" si="3"/>
        <v>#REF!</v>
      </c>
    </row>
    <row r="21" spans="1:53" ht="12.75" hidden="1" customHeight="1">
      <c r="A21" s="81" t="s">
        <v>59</v>
      </c>
      <c r="B21" s="81">
        <f>(0.016*(0.03/2)^0.65*(2/3)^1.5)-0.00047</f>
        <v>9.8123053326417428E-5</v>
      </c>
      <c r="C21" s="81"/>
      <c r="AA21" s="101"/>
      <c r="AB21" s="102" t="s">
        <v>122</v>
      </c>
      <c r="AC21" s="102">
        <v>0</v>
      </c>
      <c r="AD21" s="102"/>
      <c r="AE21" s="102"/>
      <c r="AF21" s="52" t="e">
        <f t="shared" si="4"/>
        <v>#REF!</v>
      </c>
      <c r="AG21" s="52" t="e">
        <f t="shared" si="2"/>
        <v>#REF!</v>
      </c>
      <c r="AH21" s="52" t="e">
        <f t="shared" si="2"/>
        <v>#REF!</v>
      </c>
      <c r="AI21" s="52" t="e">
        <f t="shared" si="2"/>
        <v>#REF!</v>
      </c>
      <c r="AJ21" s="52" t="e">
        <f t="shared" si="2"/>
        <v>#REF!</v>
      </c>
      <c r="AK21" s="52" t="e">
        <f t="shared" si="2"/>
        <v>#REF!</v>
      </c>
      <c r="AL21" s="52" t="e">
        <f t="shared" si="2"/>
        <v>#REF!</v>
      </c>
      <c r="AM21" s="52" t="e">
        <f t="shared" si="2"/>
        <v>#REF!</v>
      </c>
      <c r="AN21" s="52" t="e">
        <f t="shared" si="2"/>
        <v>#REF!</v>
      </c>
      <c r="AO21" s="52" t="e">
        <f t="shared" si="2"/>
        <v>#REF!</v>
      </c>
      <c r="AQ21" s="82"/>
      <c r="AR21" s="52" t="e">
        <f t="shared" si="5"/>
        <v>#REF!</v>
      </c>
      <c r="AS21" s="52" t="e">
        <f t="shared" si="3"/>
        <v>#REF!</v>
      </c>
      <c r="AT21" s="52" t="e">
        <f t="shared" si="3"/>
        <v>#REF!</v>
      </c>
      <c r="AU21" s="52" t="e">
        <f t="shared" si="3"/>
        <v>#REF!</v>
      </c>
      <c r="AV21" s="52" t="e">
        <f t="shared" si="3"/>
        <v>#REF!</v>
      </c>
      <c r="AW21" s="52" t="e">
        <f t="shared" si="3"/>
        <v>#REF!</v>
      </c>
      <c r="AX21" s="52" t="e">
        <f t="shared" si="3"/>
        <v>#REF!</v>
      </c>
      <c r="AY21" s="52" t="e">
        <f t="shared" si="3"/>
        <v>#REF!</v>
      </c>
      <c r="AZ21" s="52" t="e">
        <f t="shared" si="3"/>
        <v>#REF!</v>
      </c>
      <c r="BA21" s="52" t="e">
        <f t="shared" si="3"/>
        <v>#REF!</v>
      </c>
    </row>
    <row r="22" spans="1:53" ht="12.75" hidden="1" customHeight="1">
      <c r="A22" s="81"/>
      <c r="B22" s="81"/>
      <c r="C22" s="81"/>
      <c r="AA22" s="101"/>
      <c r="AB22" s="102" t="s">
        <v>123</v>
      </c>
      <c r="AC22" s="102">
        <v>0</v>
      </c>
      <c r="AD22" s="102"/>
      <c r="AE22" s="102"/>
      <c r="AQ22" s="82"/>
    </row>
    <row r="23" spans="1:53" ht="12.75" hidden="1" customHeight="1">
      <c r="A23" s="81"/>
      <c r="B23" s="81"/>
      <c r="C23" s="81"/>
      <c r="AA23" s="101"/>
      <c r="AB23" s="102"/>
      <c r="AC23" s="102"/>
      <c r="AD23" s="102"/>
      <c r="AE23" s="102"/>
      <c r="AQ23" s="82"/>
    </row>
    <row r="24" spans="1:53" ht="12.75" hidden="1" customHeight="1">
      <c r="A24" s="81"/>
      <c r="B24" s="81"/>
      <c r="C24" s="81"/>
      <c r="AA24" s="101" t="s">
        <v>124</v>
      </c>
      <c r="AB24" s="102" t="s">
        <v>112</v>
      </c>
      <c r="AC24" s="102" t="s">
        <v>113</v>
      </c>
      <c r="AD24" s="102"/>
      <c r="AE24" s="102"/>
      <c r="AF24" s="52" t="e">
        <f t="shared" ref="AF24:AO32" si="6">AF$8*$AC24</f>
        <v>#REF!</v>
      </c>
      <c r="AG24" s="52" t="e">
        <f t="shared" si="6"/>
        <v>#REF!</v>
      </c>
      <c r="AH24" s="52" t="e">
        <f t="shared" si="6"/>
        <v>#REF!</v>
      </c>
      <c r="AI24" s="52" t="e">
        <f t="shared" si="6"/>
        <v>#REF!</v>
      </c>
      <c r="AJ24" s="52" t="e">
        <f t="shared" si="6"/>
        <v>#REF!</v>
      </c>
      <c r="AK24" s="52" t="e">
        <f t="shared" si="6"/>
        <v>#REF!</v>
      </c>
      <c r="AL24" s="52" t="e">
        <f t="shared" si="6"/>
        <v>#REF!</v>
      </c>
      <c r="AM24" s="52" t="e">
        <f t="shared" si="6"/>
        <v>#REF!</v>
      </c>
      <c r="AN24" s="52" t="e">
        <f t="shared" si="6"/>
        <v>#REF!</v>
      </c>
      <c r="AO24" s="52" t="e">
        <f t="shared" si="6"/>
        <v>#REF!</v>
      </c>
      <c r="AQ24" s="82"/>
      <c r="AR24" s="52" t="e">
        <f t="shared" ref="AR24:BA32" si="7">AR$8*$AC24</f>
        <v>#REF!</v>
      </c>
      <c r="AS24" s="52" t="e">
        <f t="shared" si="7"/>
        <v>#REF!</v>
      </c>
      <c r="AT24" s="52" t="e">
        <f t="shared" si="7"/>
        <v>#REF!</v>
      </c>
      <c r="AU24" s="52" t="e">
        <f t="shared" si="7"/>
        <v>#REF!</v>
      </c>
      <c r="AV24" s="52" t="e">
        <f t="shared" si="7"/>
        <v>#REF!</v>
      </c>
      <c r="AW24" s="52" t="e">
        <f t="shared" si="7"/>
        <v>#REF!</v>
      </c>
      <c r="AX24" s="52" t="e">
        <f t="shared" si="7"/>
        <v>#REF!</v>
      </c>
      <c r="AY24" s="52" t="e">
        <f t="shared" si="7"/>
        <v>#REF!</v>
      </c>
      <c r="AZ24" s="52" t="e">
        <f t="shared" si="7"/>
        <v>#REF!</v>
      </c>
      <c r="BA24" s="52" t="e">
        <f t="shared" si="7"/>
        <v>#REF!</v>
      </c>
    </row>
    <row r="25" spans="1:53" ht="12.75" hidden="1" customHeight="1">
      <c r="A25" s="81" t="s">
        <v>125</v>
      </c>
      <c r="B25" s="81"/>
      <c r="C25" s="81"/>
      <c r="AA25" s="101"/>
      <c r="AB25" s="102" t="s">
        <v>114</v>
      </c>
      <c r="AC25" s="102">
        <v>0</v>
      </c>
      <c r="AD25" s="102"/>
      <c r="AE25" s="102"/>
      <c r="AF25" s="52" t="e">
        <f t="shared" si="6"/>
        <v>#REF!</v>
      </c>
      <c r="AG25" s="52" t="e">
        <f t="shared" si="6"/>
        <v>#REF!</v>
      </c>
      <c r="AH25" s="52" t="e">
        <f t="shared" si="6"/>
        <v>#REF!</v>
      </c>
      <c r="AI25" s="52" t="e">
        <f t="shared" si="6"/>
        <v>#REF!</v>
      </c>
      <c r="AJ25" s="52" t="e">
        <f t="shared" si="6"/>
        <v>#REF!</v>
      </c>
      <c r="AK25" s="52" t="e">
        <f t="shared" si="6"/>
        <v>#REF!</v>
      </c>
      <c r="AL25" s="52" t="e">
        <f t="shared" si="6"/>
        <v>#REF!</v>
      </c>
      <c r="AM25" s="52" t="e">
        <f t="shared" si="6"/>
        <v>#REF!</v>
      </c>
      <c r="AN25" s="52" t="e">
        <f t="shared" si="6"/>
        <v>#REF!</v>
      </c>
      <c r="AO25" s="52" t="e">
        <f t="shared" si="6"/>
        <v>#REF!</v>
      </c>
      <c r="AQ25" s="82"/>
      <c r="AR25" s="52" t="e">
        <f t="shared" si="7"/>
        <v>#REF!</v>
      </c>
      <c r="AS25" s="52" t="e">
        <f t="shared" si="7"/>
        <v>#REF!</v>
      </c>
      <c r="AT25" s="52" t="e">
        <f t="shared" si="7"/>
        <v>#REF!</v>
      </c>
      <c r="AU25" s="52" t="e">
        <f t="shared" si="7"/>
        <v>#REF!</v>
      </c>
      <c r="AV25" s="52" t="e">
        <f t="shared" si="7"/>
        <v>#REF!</v>
      </c>
      <c r="AW25" s="52" t="e">
        <f t="shared" si="7"/>
        <v>#REF!</v>
      </c>
      <c r="AX25" s="52" t="e">
        <f t="shared" si="7"/>
        <v>#REF!</v>
      </c>
      <c r="AY25" s="52" t="e">
        <f t="shared" si="7"/>
        <v>#REF!</v>
      </c>
      <c r="AZ25" s="52" t="e">
        <f t="shared" si="7"/>
        <v>#REF!</v>
      </c>
      <c r="BA25" s="52" t="e">
        <f t="shared" si="7"/>
        <v>#REF!</v>
      </c>
    </row>
    <row r="26" spans="1:53" ht="12.75" hidden="1" customHeight="1">
      <c r="A26" s="81" t="s">
        <v>126</v>
      </c>
      <c r="B26" s="81"/>
      <c r="C26" s="81"/>
      <c r="AA26" s="101"/>
      <c r="AB26" s="102" t="s">
        <v>115</v>
      </c>
      <c r="AC26" s="102">
        <v>6.2010000000000005</v>
      </c>
      <c r="AD26" s="102"/>
      <c r="AE26" s="102"/>
      <c r="AF26" s="52" t="e">
        <f t="shared" si="6"/>
        <v>#REF!</v>
      </c>
      <c r="AG26" s="52" t="e">
        <f t="shared" si="6"/>
        <v>#REF!</v>
      </c>
      <c r="AH26" s="52" t="e">
        <f t="shared" si="6"/>
        <v>#REF!</v>
      </c>
      <c r="AI26" s="52" t="e">
        <f t="shared" si="6"/>
        <v>#REF!</v>
      </c>
      <c r="AJ26" s="52" t="e">
        <f t="shared" si="6"/>
        <v>#REF!</v>
      </c>
      <c r="AK26" s="52" t="e">
        <f t="shared" si="6"/>
        <v>#REF!</v>
      </c>
      <c r="AL26" s="52" t="e">
        <f t="shared" si="6"/>
        <v>#REF!</v>
      </c>
      <c r="AM26" s="52" t="e">
        <f t="shared" si="6"/>
        <v>#REF!</v>
      </c>
      <c r="AN26" s="52" t="e">
        <f t="shared" si="6"/>
        <v>#REF!</v>
      </c>
      <c r="AO26" s="52" t="e">
        <f t="shared" si="6"/>
        <v>#REF!</v>
      </c>
      <c r="AQ26" s="82"/>
      <c r="AR26" s="52" t="e">
        <f t="shared" si="7"/>
        <v>#REF!</v>
      </c>
      <c r="AS26" s="52" t="e">
        <f t="shared" si="7"/>
        <v>#REF!</v>
      </c>
      <c r="AT26" s="52" t="e">
        <f t="shared" si="7"/>
        <v>#REF!</v>
      </c>
      <c r="AU26" s="52" t="e">
        <f t="shared" si="7"/>
        <v>#REF!</v>
      </c>
      <c r="AV26" s="52" t="e">
        <f t="shared" si="7"/>
        <v>#REF!</v>
      </c>
      <c r="AW26" s="52" t="e">
        <f t="shared" si="7"/>
        <v>#REF!</v>
      </c>
      <c r="AX26" s="52" t="e">
        <f t="shared" si="7"/>
        <v>#REF!</v>
      </c>
      <c r="AY26" s="52" t="e">
        <f t="shared" si="7"/>
        <v>#REF!</v>
      </c>
      <c r="AZ26" s="52" t="e">
        <f t="shared" si="7"/>
        <v>#REF!</v>
      </c>
      <c r="BA26" s="52" t="e">
        <f t="shared" si="7"/>
        <v>#REF!</v>
      </c>
    </row>
    <row r="27" spans="1:53" ht="12.75" hidden="1" customHeight="1">
      <c r="A27" s="81" t="s">
        <v>127</v>
      </c>
      <c r="B27" s="81"/>
      <c r="C27" s="81"/>
      <c r="AA27" s="101"/>
      <c r="AB27" s="102" t="s">
        <v>117</v>
      </c>
      <c r="AC27" s="102">
        <v>0</v>
      </c>
      <c r="AD27" s="102"/>
      <c r="AE27" s="102"/>
      <c r="AF27" s="52" t="e">
        <f t="shared" si="6"/>
        <v>#REF!</v>
      </c>
      <c r="AG27" s="52" t="e">
        <f t="shared" si="6"/>
        <v>#REF!</v>
      </c>
      <c r="AH27" s="52" t="e">
        <f t="shared" si="6"/>
        <v>#REF!</v>
      </c>
      <c r="AI27" s="52" t="e">
        <f t="shared" si="6"/>
        <v>#REF!</v>
      </c>
      <c r="AJ27" s="52" t="e">
        <f t="shared" si="6"/>
        <v>#REF!</v>
      </c>
      <c r="AK27" s="52" t="e">
        <f t="shared" si="6"/>
        <v>#REF!</v>
      </c>
      <c r="AL27" s="52" t="e">
        <f t="shared" si="6"/>
        <v>#REF!</v>
      </c>
      <c r="AM27" s="52" t="e">
        <f t="shared" si="6"/>
        <v>#REF!</v>
      </c>
      <c r="AN27" s="52" t="e">
        <f t="shared" si="6"/>
        <v>#REF!</v>
      </c>
      <c r="AO27" s="52" t="e">
        <f t="shared" si="6"/>
        <v>#REF!</v>
      </c>
      <c r="AQ27" s="82"/>
      <c r="AR27" s="52" t="e">
        <f t="shared" si="7"/>
        <v>#REF!</v>
      </c>
      <c r="AS27" s="52" t="e">
        <f t="shared" si="7"/>
        <v>#REF!</v>
      </c>
      <c r="AT27" s="52" t="e">
        <f t="shared" si="7"/>
        <v>#REF!</v>
      </c>
      <c r="AU27" s="52" t="e">
        <f t="shared" si="7"/>
        <v>#REF!</v>
      </c>
      <c r="AV27" s="52" t="e">
        <f t="shared" si="7"/>
        <v>#REF!</v>
      </c>
      <c r="AW27" s="52" t="e">
        <f t="shared" si="7"/>
        <v>#REF!</v>
      </c>
      <c r="AX27" s="52" t="e">
        <f t="shared" si="7"/>
        <v>#REF!</v>
      </c>
      <c r="AY27" s="52" t="e">
        <f t="shared" si="7"/>
        <v>#REF!</v>
      </c>
      <c r="AZ27" s="52" t="e">
        <f t="shared" si="7"/>
        <v>#REF!</v>
      </c>
      <c r="BA27" s="52" t="e">
        <f t="shared" si="7"/>
        <v>#REF!</v>
      </c>
    </row>
    <row r="28" spans="1:53" ht="12.75" hidden="1" customHeight="1">
      <c r="A28" s="81" t="s">
        <v>128</v>
      </c>
      <c r="B28" s="81"/>
      <c r="C28" s="81"/>
      <c r="AA28" s="101"/>
      <c r="AB28" s="102" t="s">
        <v>118</v>
      </c>
      <c r="AC28" s="102">
        <v>9.8037500000000009</v>
      </c>
      <c r="AD28" s="102"/>
      <c r="AE28" s="102"/>
      <c r="AF28" s="52" t="e">
        <f t="shared" si="6"/>
        <v>#REF!</v>
      </c>
      <c r="AG28" s="52" t="e">
        <f t="shared" si="6"/>
        <v>#REF!</v>
      </c>
      <c r="AH28" s="52" t="e">
        <f t="shared" si="6"/>
        <v>#REF!</v>
      </c>
      <c r="AI28" s="52" t="e">
        <f t="shared" si="6"/>
        <v>#REF!</v>
      </c>
      <c r="AJ28" s="52" t="e">
        <f t="shared" si="6"/>
        <v>#REF!</v>
      </c>
      <c r="AK28" s="52" t="e">
        <f t="shared" si="6"/>
        <v>#REF!</v>
      </c>
      <c r="AL28" s="52" t="e">
        <f t="shared" si="6"/>
        <v>#REF!</v>
      </c>
      <c r="AM28" s="52" t="e">
        <f t="shared" si="6"/>
        <v>#REF!</v>
      </c>
      <c r="AN28" s="52" t="e">
        <f t="shared" si="6"/>
        <v>#REF!</v>
      </c>
      <c r="AO28" s="52" t="e">
        <f t="shared" si="6"/>
        <v>#REF!</v>
      </c>
      <c r="AQ28" s="82"/>
      <c r="AR28" s="52" t="e">
        <f t="shared" si="7"/>
        <v>#REF!</v>
      </c>
      <c r="AS28" s="52" t="e">
        <f t="shared" si="7"/>
        <v>#REF!</v>
      </c>
      <c r="AT28" s="52" t="e">
        <f t="shared" si="7"/>
        <v>#REF!</v>
      </c>
      <c r="AU28" s="52" t="e">
        <f t="shared" si="7"/>
        <v>#REF!</v>
      </c>
      <c r="AV28" s="52" t="e">
        <f t="shared" si="7"/>
        <v>#REF!</v>
      </c>
      <c r="AW28" s="52" t="e">
        <f t="shared" si="7"/>
        <v>#REF!</v>
      </c>
      <c r="AX28" s="52" t="e">
        <f t="shared" si="7"/>
        <v>#REF!</v>
      </c>
      <c r="AY28" s="52" t="e">
        <f t="shared" si="7"/>
        <v>#REF!</v>
      </c>
      <c r="AZ28" s="52" t="e">
        <f t="shared" si="7"/>
        <v>#REF!</v>
      </c>
      <c r="BA28" s="52" t="e">
        <f t="shared" si="7"/>
        <v>#REF!</v>
      </c>
    </row>
    <row r="29" spans="1:53" ht="12.75" hidden="1" customHeight="1">
      <c r="A29" s="81" t="s">
        <v>129</v>
      </c>
      <c r="B29" s="81"/>
      <c r="C29" s="81"/>
      <c r="AA29" s="101"/>
      <c r="AB29" s="102" t="s">
        <v>119</v>
      </c>
      <c r="AC29" s="102">
        <v>7.2451999999999996</v>
      </c>
      <c r="AD29" s="102"/>
      <c r="AE29" s="102"/>
      <c r="AF29" s="52" t="e">
        <f t="shared" si="6"/>
        <v>#REF!</v>
      </c>
      <c r="AG29" s="52" t="e">
        <f t="shared" si="6"/>
        <v>#REF!</v>
      </c>
      <c r="AH29" s="52" t="e">
        <f t="shared" si="6"/>
        <v>#REF!</v>
      </c>
      <c r="AI29" s="52" t="e">
        <f t="shared" si="6"/>
        <v>#REF!</v>
      </c>
      <c r="AJ29" s="52" t="e">
        <f t="shared" si="6"/>
        <v>#REF!</v>
      </c>
      <c r="AK29" s="52" t="e">
        <f t="shared" si="6"/>
        <v>#REF!</v>
      </c>
      <c r="AL29" s="52" t="e">
        <f t="shared" si="6"/>
        <v>#REF!</v>
      </c>
      <c r="AM29" s="52" t="e">
        <f t="shared" si="6"/>
        <v>#REF!</v>
      </c>
      <c r="AN29" s="52" t="e">
        <f t="shared" si="6"/>
        <v>#REF!</v>
      </c>
      <c r="AO29" s="52" t="e">
        <f t="shared" si="6"/>
        <v>#REF!</v>
      </c>
      <c r="AQ29" s="82"/>
      <c r="AR29" s="52" t="e">
        <f t="shared" si="7"/>
        <v>#REF!</v>
      </c>
      <c r="AS29" s="52" t="e">
        <f t="shared" si="7"/>
        <v>#REF!</v>
      </c>
      <c r="AT29" s="52" t="e">
        <f t="shared" si="7"/>
        <v>#REF!</v>
      </c>
      <c r="AU29" s="52" t="e">
        <f t="shared" si="7"/>
        <v>#REF!</v>
      </c>
      <c r="AV29" s="52" t="e">
        <f t="shared" si="7"/>
        <v>#REF!</v>
      </c>
      <c r="AW29" s="52" t="e">
        <f t="shared" si="7"/>
        <v>#REF!</v>
      </c>
      <c r="AX29" s="52" t="e">
        <f t="shared" si="7"/>
        <v>#REF!</v>
      </c>
      <c r="AY29" s="52" t="e">
        <f t="shared" si="7"/>
        <v>#REF!</v>
      </c>
      <c r="AZ29" s="52" t="e">
        <f t="shared" si="7"/>
        <v>#REF!</v>
      </c>
      <c r="BA29" s="52" t="e">
        <f t="shared" si="7"/>
        <v>#REF!</v>
      </c>
    </row>
    <row r="30" spans="1:53" ht="12.75" hidden="1" customHeight="1">
      <c r="A30" s="81" t="s">
        <v>116</v>
      </c>
      <c r="B30" s="81"/>
      <c r="C30" s="81"/>
      <c r="AA30" s="101"/>
      <c r="AB30" s="102" t="s">
        <v>120</v>
      </c>
      <c r="AC30" s="102">
        <v>3.6</v>
      </c>
      <c r="AD30" s="102"/>
      <c r="AE30" s="102"/>
      <c r="AF30" s="52" t="e">
        <f t="shared" si="6"/>
        <v>#REF!</v>
      </c>
      <c r="AG30" s="52" t="e">
        <f t="shared" si="6"/>
        <v>#REF!</v>
      </c>
      <c r="AH30" s="52" t="e">
        <f t="shared" si="6"/>
        <v>#REF!</v>
      </c>
      <c r="AI30" s="52" t="e">
        <f t="shared" si="6"/>
        <v>#REF!</v>
      </c>
      <c r="AJ30" s="52" t="e">
        <f t="shared" si="6"/>
        <v>#REF!</v>
      </c>
      <c r="AK30" s="52" t="e">
        <f t="shared" si="6"/>
        <v>#REF!</v>
      </c>
      <c r="AL30" s="52" t="e">
        <f t="shared" si="6"/>
        <v>#REF!</v>
      </c>
      <c r="AM30" s="52" t="e">
        <f t="shared" si="6"/>
        <v>#REF!</v>
      </c>
      <c r="AN30" s="52" t="e">
        <f t="shared" si="6"/>
        <v>#REF!</v>
      </c>
      <c r="AO30" s="52" t="e">
        <f t="shared" si="6"/>
        <v>#REF!</v>
      </c>
      <c r="AQ30" s="82"/>
      <c r="AR30" s="52" t="e">
        <f t="shared" si="7"/>
        <v>#REF!</v>
      </c>
      <c r="AS30" s="52" t="e">
        <f t="shared" si="7"/>
        <v>#REF!</v>
      </c>
      <c r="AT30" s="52" t="e">
        <f t="shared" si="7"/>
        <v>#REF!</v>
      </c>
      <c r="AU30" s="52" t="e">
        <f t="shared" si="7"/>
        <v>#REF!</v>
      </c>
      <c r="AV30" s="52" t="e">
        <f t="shared" si="7"/>
        <v>#REF!</v>
      </c>
      <c r="AW30" s="52" t="e">
        <f t="shared" si="7"/>
        <v>#REF!</v>
      </c>
      <c r="AX30" s="52" t="e">
        <f t="shared" si="7"/>
        <v>#REF!</v>
      </c>
      <c r="AY30" s="52" t="e">
        <f t="shared" si="7"/>
        <v>#REF!</v>
      </c>
      <c r="AZ30" s="52" t="e">
        <f t="shared" si="7"/>
        <v>#REF!</v>
      </c>
      <c r="BA30" s="52" t="e">
        <f t="shared" si="7"/>
        <v>#REF!</v>
      </c>
    </row>
    <row r="31" spans="1:53" ht="12.75" hidden="1" customHeight="1">
      <c r="A31" s="81" t="s">
        <v>130</v>
      </c>
      <c r="B31" s="81"/>
      <c r="C31" s="81"/>
      <c r="AA31" s="101"/>
      <c r="AB31" s="102" t="s">
        <v>121</v>
      </c>
      <c r="AC31" s="102">
        <v>6.1984000000000004</v>
      </c>
      <c r="AD31" s="102"/>
      <c r="AE31" s="102"/>
      <c r="AF31" s="52" t="e">
        <f t="shared" si="6"/>
        <v>#REF!</v>
      </c>
      <c r="AG31" s="52" t="e">
        <f t="shared" si="6"/>
        <v>#REF!</v>
      </c>
      <c r="AH31" s="52" t="e">
        <f t="shared" si="6"/>
        <v>#REF!</v>
      </c>
      <c r="AI31" s="52" t="e">
        <f t="shared" si="6"/>
        <v>#REF!</v>
      </c>
      <c r="AJ31" s="52" t="e">
        <f t="shared" si="6"/>
        <v>#REF!</v>
      </c>
      <c r="AK31" s="52" t="e">
        <f t="shared" si="6"/>
        <v>#REF!</v>
      </c>
      <c r="AL31" s="52" t="e">
        <f t="shared" si="6"/>
        <v>#REF!</v>
      </c>
      <c r="AM31" s="52" t="e">
        <f t="shared" si="6"/>
        <v>#REF!</v>
      </c>
      <c r="AN31" s="52" t="e">
        <f t="shared" si="6"/>
        <v>#REF!</v>
      </c>
      <c r="AO31" s="52" t="e">
        <f t="shared" si="6"/>
        <v>#REF!</v>
      </c>
      <c r="AQ31" s="82"/>
      <c r="AR31" s="52" t="e">
        <f t="shared" si="7"/>
        <v>#REF!</v>
      </c>
      <c r="AS31" s="52" t="e">
        <f t="shared" si="7"/>
        <v>#REF!</v>
      </c>
      <c r="AT31" s="52" t="e">
        <f t="shared" si="7"/>
        <v>#REF!</v>
      </c>
      <c r="AU31" s="52" t="e">
        <f t="shared" si="7"/>
        <v>#REF!</v>
      </c>
      <c r="AV31" s="52" t="e">
        <f t="shared" si="7"/>
        <v>#REF!</v>
      </c>
      <c r="AW31" s="52" t="e">
        <f t="shared" si="7"/>
        <v>#REF!</v>
      </c>
      <c r="AX31" s="52" t="e">
        <f t="shared" si="7"/>
        <v>#REF!</v>
      </c>
      <c r="AY31" s="52" t="e">
        <f t="shared" si="7"/>
        <v>#REF!</v>
      </c>
      <c r="AZ31" s="52" t="e">
        <f t="shared" si="7"/>
        <v>#REF!</v>
      </c>
      <c r="BA31" s="52" t="e">
        <f t="shared" si="7"/>
        <v>#REF!</v>
      </c>
    </row>
    <row r="32" spans="1:53" ht="12.75" hidden="1" customHeight="1">
      <c r="A32" s="81" t="s">
        <v>131</v>
      </c>
      <c r="B32" s="81"/>
      <c r="C32" s="81"/>
      <c r="AA32" s="101"/>
      <c r="AB32" s="102" t="s">
        <v>122</v>
      </c>
      <c r="AC32" s="102">
        <v>5.1995100000000001</v>
      </c>
      <c r="AD32" s="102"/>
      <c r="AE32" s="102"/>
      <c r="AF32" s="52" t="e">
        <f t="shared" si="6"/>
        <v>#REF!</v>
      </c>
      <c r="AG32" s="52" t="e">
        <f t="shared" si="6"/>
        <v>#REF!</v>
      </c>
      <c r="AH32" s="52" t="e">
        <f t="shared" si="6"/>
        <v>#REF!</v>
      </c>
      <c r="AI32" s="52" t="e">
        <f t="shared" si="6"/>
        <v>#REF!</v>
      </c>
      <c r="AJ32" s="52" t="e">
        <f t="shared" si="6"/>
        <v>#REF!</v>
      </c>
      <c r="AK32" s="52" t="e">
        <f t="shared" si="6"/>
        <v>#REF!</v>
      </c>
      <c r="AL32" s="52" t="e">
        <f t="shared" si="6"/>
        <v>#REF!</v>
      </c>
      <c r="AM32" s="52" t="e">
        <f t="shared" si="6"/>
        <v>#REF!</v>
      </c>
      <c r="AN32" s="52" t="e">
        <f t="shared" si="6"/>
        <v>#REF!</v>
      </c>
      <c r="AO32" s="52" t="e">
        <f t="shared" si="6"/>
        <v>#REF!</v>
      </c>
      <c r="AQ32" s="82"/>
      <c r="AR32" s="52" t="e">
        <f t="shared" si="7"/>
        <v>#REF!</v>
      </c>
      <c r="AS32" s="52" t="e">
        <f t="shared" si="7"/>
        <v>#REF!</v>
      </c>
      <c r="AT32" s="52" t="e">
        <f t="shared" si="7"/>
        <v>#REF!</v>
      </c>
      <c r="AU32" s="52" t="e">
        <f t="shared" si="7"/>
        <v>#REF!</v>
      </c>
      <c r="AV32" s="52" t="e">
        <f t="shared" si="7"/>
        <v>#REF!</v>
      </c>
      <c r="AW32" s="52" t="e">
        <f t="shared" si="7"/>
        <v>#REF!</v>
      </c>
      <c r="AX32" s="52" t="e">
        <f t="shared" si="7"/>
        <v>#REF!</v>
      </c>
      <c r="AY32" s="52" t="e">
        <f t="shared" si="7"/>
        <v>#REF!</v>
      </c>
      <c r="AZ32" s="52" t="e">
        <f t="shared" si="7"/>
        <v>#REF!</v>
      </c>
      <c r="BA32" s="52" t="e">
        <f t="shared" si="7"/>
        <v>#REF!</v>
      </c>
    </row>
    <row r="33" spans="1:53" ht="12.75" hidden="1" customHeight="1">
      <c r="A33" s="81" t="s">
        <v>0</v>
      </c>
      <c r="B33" s="81"/>
      <c r="C33" s="81"/>
      <c r="AA33" s="101"/>
      <c r="AB33" s="102" t="s">
        <v>123</v>
      </c>
      <c r="AC33" s="102">
        <v>17.71416</v>
      </c>
      <c r="AD33" s="102"/>
      <c r="AE33" s="102"/>
      <c r="AQ33" s="82"/>
    </row>
    <row r="34" spans="1:53" ht="12.75" hidden="1" customHeight="1">
      <c r="A34" s="81" t="s">
        <v>59</v>
      </c>
      <c r="B34" s="81">
        <f>0.39*1.5*(8.5/12)^0.9*(2/3)^0.45</f>
        <v>0.35737873826145539</v>
      </c>
      <c r="C34" s="81"/>
      <c r="AA34" s="101"/>
      <c r="AB34" s="102"/>
      <c r="AC34" s="102"/>
      <c r="AD34" s="102"/>
      <c r="AE34" s="102"/>
      <c r="AQ34" s="82"/>
    </row>
    <row r="35" spans="1:53" ht="12.75" hidden="1" customHeight="1">
      <c r="A35" s="81" t="s">
        <v>60</v>
      </c>
      <c r="B35" s="81">
        <f>0.39*0.15*(8.5/12)^0.9*(2/3)^0.45</f>
        <v>3.5737873826145544E-2</v>
      </c>
      <c r="C35" s="81"/>
      <c r="AA35" s="101" t="s">
        <v>132</v>
      </c>
      <c r="AB35" s="102" t="s">
        <v>112</v>
      </c>
      <c r="AC35" s="102" t="s">
        <v>113</v>
      </c>
      <c r="AD35" s="102"/>
      <c r="AE35" s="102"/>
      <c r="AF35" s="52" t="e">
        <f t="shared" ref="AF35:AO43" si="8">AF$8*$AC35</f>
        <v>#REF!</v>
      </c>
      <c r="AG35" s="52" t="e">
        <f t="shared" si="8"/>
        <v>#REF!</v>
      </c>
      <c r="AH35" s="52" t="e">
        <f t="shared" si="8"/>
        <v>#REF!</v>
      </c>
      <c r="AI35" s="52" t="e">
        <f t="shared" si="8"/>
        <v>#REF!</v>
      </c>
      <c r="AJ35" s="52" t="e">
        <f t="shared" si="8"/>
        <v>#REF!</v>
      </c>
      <c r="AK35" s="52" t="e">
        <f t="shared" si="8"/>
        <v>#REF!</v>
      </c>
      <c r="AL35" s="52" t="e">
        <f t="shared" si="8"/>
        <v>#REF!</v>
      </c>
      <c r="AM35" s="52" t="e">
        <f t="shared" si="8"/>
        <v>#REF!</v>
      </c>
      <c r="AN35" s="52" t="e">
        <f t="shared" si="8"/>
        <v>#REF!</v>
      </c>
      <c r="AO35" s="52" t="e">
        <f t="shared" si="8"/>
        <v>#REF!</v>
      </c>
      <c r="AQ35" s="82"/>
      <c r="AR35" s="52" t="e">
        <f t="shared" ref="AR35:BA43" si="9">AR$8*$AC35</f>
        <v>#REF!</v>
      </c>
      <c r="AS35" s="52" t="e">
        <f t="shared" si="9"/>
        <v>#REF!</v>
      </c>
      <c r="AT35" s="52" t="e">
        <f t="shared" si="9"/>
        <v>#REF!</v>
      </c>
      <c r="AU35" s="52" t="e">
        <f t="shared" si="9"/>
        <v>#REF!</v>
      </c>
      <c r="AV35" s="52" t="e">
        <f t="shared" si="9"/>
        <v>#REF!</v>
      </c>
      <c r="AW35" s="52" t="e">
        <f t="shared" si="9"/>
        <v>#REF!</v>
      </c>
      <c r="AX35" s="52" t="e">
        <f t="shared" si="9"/>
        <v>#REF!</v>
      </c>
      <c r="AY35" s="52" t="e">
        <f t="shared" si="9"/>
        <v>#REF!</v>
      </c>
      <c r="AZ35" s="52" t="e">
        <f t="shared" si="9"/>
        <v>#REF!</v>
      </c>
      <c r="BA35" s="52" t="e">
        <f t="shared" si="9"/>
        <v>#REF!</v>
      </c>
    </row>
    <row r="36" spans="1:53" ht="12.75" hidden="1" customHeight="1">
      <c r="AA36" s="101"/>
      <c r="AB36" s="102" t="s">
        <v>114</v>
      </c>
      <c r="AC36" s="102">
        <v>0</v>
      </c>
      <c r="AD36" s="102"/>
      <c r="AE36" s="102"/>
      <c r="AF36" s="52" t="e">
        <f t="shared" si="8"/>
        <v>#REF!</v>
      </c>
      <c r="AG36" s="52" t="e">
        <f t="shared" si="8"/>
        <v>#REF!</v>
      </c>
      <c r="AH36" s="52" t="e">
        <f t="shared" si="8"/>
        <v>#REF!</v>
      </c>
      <c r="AI36" s="52" t="e">
        <f t="shared" si="8"/>
        <v>#REF!</v>
      </c>
      <c r="AJ36" s="52" t="e">
        <f t="shared" si="8"/>
        <v>#REF!</v>
      </c>
      <c r="AK36" s="52" t="e">
        <f t="shared" si="8"/>
        <v>#REF!</v>
      </c>
      <c r="AL36" s="52" t="e">
        <f t="shared" si="8"/>
        <v>#REF!</v>
      </c>
      <c r="AM36" s="52" t="e">
        <f t="shared" si="8"/>
        <v>#REF!</v>
      </c>
      <c r="AN36" s="52" t="e">
        <f t="shared" si="8"/>
        <v>#REF!</v>
      </c>
      <c r="AO36" s="52" t="e">
        <f t="shared" si="8"/>
        <v>#REF!</v>
      </c>
      <c r="AQ36" s="82"/>
      <c r="AR36" s="52" t="e">
        <f t="shared" si="9"/>
        <v>#REF!</v>
      </c>
      <c r="AS36" s="52" t="e">
        <f t="shared" si="9"/>
        <v>#REF!</v>
      </c>
      <c r="AT36" s="52" t="e">
        <f t="shared" si="9"/>
        <v>#REF!</v>
      </c>
      <c r="AU36" s="52" t="e">
        <f t="shared" si="9"/>
        <v>#REF!</v>
      </c>
      <c r="AV36" s="52" t="e">
        <f t="shared" si="9"/>
        <v>#REF!</v>
      </c>
      <c r="AW36" s="52" t="e">
        <f t="shared" si="9"/>
        <v>#REF!</v>
      </c>
      <c r="AX36" s="52" t="e">
        <f t="shared" si="9"/>
        <v>#REF!</v>
      </c>
      <c r="AY36" s="52" t="e">
        <f t="shared" si="9"/>
        <v>#REF!</v>
      </c>
      <c r="AZ36" s="52" t="e">
        <f t="shared" si="9"/>
        <v>#REF!</v>
      </c>
      <c r="BA36" s="52" t="e">
        <f t="shared" si="9"/>
        <v>#REF!</v>
      </c>
    </row>
    <row r="37" spans="1:53" ht="12.75" hidden="1" customHeight="1">
      <c r="AA37" s="101"/>
      <c r="AB37" s="102" t="s">
        <v>115</v>
      </c>
      <c r="AC37" s="102">
        <v>0</v>
      </c>
      <c r="AD37" s="102"/>
      <c r="AE37" s="102"/>
      <c r="AF37" s="52" t="e">
        <f t="shared" si="8"/>
        <v>#REF!</v>
      </c>
      <c r="AG37" s="52" t="e">
        <f t="shared" si="8"/>
        <v>#REF!</v>
      </c>
      <c r="AH37" s="52" t="e">
        <f t="shared" si="8"/>
        <v>#REF!</v>
      </c>
      <c r="AI37" s="52" t="e">
        <f t="shared" si="8"/>
        <v>#REF!</v>
      </c>
      <c r="AJ37" s="52" t="e">
        <f t="shared" si="8"/>
        <v>#REF!</v>
      </c>
      <c r="AK37" s="52" t="e">
        <f t="shared" si="8"/>
        <v>#REF!</v>
      </c>
      <c r="AL37" s="52" t="e">
        <f t="shared" si="8"/>
        <v>#REF!</v>
      </c>
      <c r="AM37" s="52" t="e">
        <f t="shared" si="8"/>
        <v>#REF!</v>
      </c>
      <c r="AN37" s="52" t="e">
        <f t="shared" si="8"/>
        <v>#REF!</v>
      </c>
      <c r="AO37" s="52" t="e">
        <f t="shared" si="8"/>
        <v>#REF!</v>
      </c>
      <c r="AQ37" s="82"/>
      <c r="AR37" s="52" t="e">
        <f t="shared" si="9"/>
        <v>#REF!</v>
      </c>
      <c r="AS37" s="52" t="e">
        <f t="shared" si="9"/>
        <v>#REF!</v>
      </c>
      <c r="AT37" s="52" t="e">
        <f t="shared" si="9"/>
        <v>#REF!</v>
      </c>
      <c r="AU37" s="52" t="e">
        <f t="shared" si="9"/>
        <v>#REF!</v>
      </c>
      <c r="AV37" s="52" t="e">
        <f t="shared" si="9"/>
        <v>#REF!</v>
      </c>
      <c r="AW37" s="52" t="e">
        <f t="shared" si="9"/>
        <v>#REF!</v>
      </c>
      <c r="AX37" s="52" t="e">
        <f t="shared" si="9"/>
        <v>#REF!</v>
      </c>
      <c r="AY37" s="52" t="e">
        <f t="shared" si="9"/>
        <v>#REF!</v>
      </c>
      <c r="AZ37" s="52" t="e">
        <f t="shared" si="9"/>
        <v>#REF!</v>
      </c>
      <c r="BA37" s="52" t="e">
        <f t="shared" si="9"/>
        <v>#REF!</v>
      </c>
    </row>
    <row r="38" spans="1:53" ht="12.75" hidden="1" customHeight="1">
      <c r="AA38" s="101"/>
      <c r="AB38" s="102" t="s">
        <v>117</v>
      </c>
      <c r="AC38" s="102">
        <v>0</v>
      </c>
      <c r="AD38" s="102"/>
      <c r="AE38" s="102"/>
      <c r="AF38" s="52" t="e">
        <f t="shared" si="8"/>
        <v>#REF!</v>
      </c>
      <c r="AG38" s="52" t="e">
        <f t="shared" si="8"/>
        <v>#REF!</v>
      </c>
      <c r="AH38" s="52" t="e">
        <f t="shared" si="8"/>
        <v>#REF!</v>
      </c>
      <c r="AI38" s="52" t="e">
        <f t="shared" si="8"/>
        <v>#REF!</v>
      </c>
      <c r="AJ38" s="52" t="e">
        <f t="shared" si="8"/>
        <v>#REF!</v>
      </c>
      <c r="AK38" s="52" t="e">
        <f t="shared" si="8"/>
        <v>#REF!</v>
      </c>
      <c r="AL38" s="52" t="e">
        <f t="shared" si="8"/>
        <v>#REF!</v>
      </c>
      <c r="AM38" s="52" t="e">
        <f t="shared" si="8"/>
        <v>#REF!</v>
      </c>
      <c r="AN38" s="52" t="e">
        <f t="shared" si="8"/>
        <v>#REF!</v>
      </c>
      <c r="AO38" s="52" t="e">
        <f t="shared" si="8"/>
        <v>#REF!</v>
      </c>
      <c r="AQ38" s="82"/>
      <c r="AR38" s="52" t="e">
        <f t="shared" si="9"/>
        <v>#REF!</v>
      </c>
      <c r="AS38" s="52" t="e">
        <f t="shared" si="9"/>
        <v>#REF!</v>
      </c>
      <c r="AT38" s="52" t="e">
        <f t="shared" si="9"/>
        <v>#REF!</v>
      </c>
      <c r="AU38" s="52" t="e">
        <f t="shared" si="9"/>
        <v>#REF!</v>
      </c>
      <c r="AV38" s="52" t="e">
        <f t="shared" si="9"/>
        <v>#REF!</v>
      </c>
      <c r="AW38" s="52" t="e">
        <f t="shared" si="9"/>
        <v>#REF!</v>
      </c>
      <c r="AX38" s="52" t="e">
        <f t="shared" si="9"/>
        <v>#REF!</v>
      </c>
      <c r="AY38" s="52" t="e">
        <f t="shared" si="9"/>
        <v>#REF!</v>
      </c>
      <c r="AZ38" s="52" t="e">
        <f t="shared" si="9"/>
        <v>#REF!</v>
      </c>
      <c r="BA38" s="52" t="e">
        <f t="shared" si="9"/>
        <v>#REF!</v>
      </c>
    </row>
    <row r="39" spans="1:53" ht="12.75" hidden="1" customHeight="1">
      <c r="AA39" s="101"/>
      <c r="AB39" s="102" t="s">
        <v>118</v>
      </c>
      <c r="AC39" s="102">
        <v>16.541599999999999</v>
      </c>
      <c r="AD39" s="102"/>
      <c r="AE39" s="102"/>
      <c r="AF39" s="52" t="e">
        <f t="shared" si="8"/>
        <v>#REF!</v>
      </c>
      <c r="AG39" s="52" t="e">
        <f t="shared" si="8"/>
        <v>#REF!</v>
      </c>
      <c r="AH39" s="52" t="e">
        <f t="shared" si="8"/>
        <v>#REF!</v>
      </c>
      <c r="AI39" s="52" t="e">
        <f t="shared" si="8"/>
        <v>#REF!</v>
      </c>
      <c r="AJ39" s="52" t="e">
        <f t="shared" si="8"/>
        <v>#REF!</v>
      </c>
      <c r="AK39" s="52" t="e">
        <f t="shared" si="8"/>
        <v>#REF!</v>
      </c>
      <c r="AL39" s="52" t="e">
        <f t="shared" si="8"/>
        <v>#REF!</v>
      </c>
      <c r="AM39" s="52" t="e">
        <f t="shared" si="8"/>
        <v>#REF!</v>
      </c>
      <c r="AN39" s="52" t="e">
        <f t="shared" si="8"/>
        <v>#REF!</v>
      </c>
      <c r="AO39" s="52" t="e">
        <f t="shared" si="8"/>
        <v>#REF!</v>
      </c>
      <c r="AQ39" s="82"/>
      <c r="AR39" s="52" t="e">
        <f t="shared" si="9"/>
        <v>#REF!</v>
      </c>
      <c r="AS39" s="52" t="e">
        <f t="shared" si="9"/>
        <v>#REF!</v>
      </c>
      <c r="AT39" s="52" t="e">
        <f t="shared" si="9"/>
        <v>#REF!</v>
      </c>
      <c r="AU39" s="52" t="e">
        <f t="shared" si="9"/>
        <v>#REF!</v>
      </c>
      <c r="AV39" s="52" t="e">
        <f t="shared" si="9"/>
        <v>#REF!</v>
      </c>
      <c r="AW39" s="52" t="e">
        <f t="shared" si="9"/>
        <v>#REF!</v>
      </c>
      <c r="AX39" s="52" t="e">
        <f t="shared" si="9"/>
        <v>#REF!</v>
      </c>
      <c r="AY39" s="52" t="e">
        <f t="shared" si="9"/>
        <v>#REF!</v>
      </c>
      <c r="AZ39" s="52" t="e">
        <f t="shared" si="9"/>
        <v>#REF!</v>
      </c>
      <c r="BA39" s="52" t="e">
        <f t="shared" si="9"/>
        <v>#REF!</v>
      </c>
    </row>
    <row r="40" spans="1:53" ht="12.75" hidden="1" customHeight="1">
      <c r="AA40" s="101"/>
      <c r="AB40" s="102" t="s">
        <v>119</v>
      </c>
      <c r="AC40" s="102">
        <v>0</v>
      </c>
      <c r="AD40" s="102"/>
      <c r="AE40" s="102"/>
      <c r="AF40" s="52" t="e">
        <f t="shared" si="8"/>
        <v>#REF!</v>
      </c>
      <c r="AG40" s="52" t="e">
        <f t="shared" si="8"/>
        <v>#REF!</v>
      </c>
      <c r="AH40" s="52" t="e">
        <f t="shared" si="8"/>
        <v>#REF!</v>
      </c>
      <c r="AI40" s="52" t="e">
        <f t="shared" si="8"/>
        <v>#REF!</v>
      </c>
      <c r="AJ40" s="52" t="e">
        <f t="shared" si="8"/>
        <v>#REF!</v>
      </c>
      <c r="AK40" s="52" t="e">
        <f t="shared" si="8"/>
        <v>#REF!</v>
      </c>
      <c r="AL40" s="52" t="e">
        <f t="shared" si="8"/>
        <v>#REF!</v>
      </c>
      <c r="AM40" s="52" t="e">
        <f t="shared" si="8"/>
        <v>#REF!</v>
      </c>
      <c r="AN40" s="52" t="e">
        <f t="shared" si="8"/>
        <v>#REF!</v>
      </c>
      <c r="AO40" s="52" t="e">
        <f t="shared" si="8"/>
        <v>#REF!</v>
      </c>
      <c r="AQ40" s="82"/>
      <c r="AR40" s="52" t="e">
        <f t="shared" si="9"/>
        <v>#REF!</v>
      </c>
      <c r="AS40" s="52" t="e">
        <f t="shared" si="9"/>
        <v>#REF!</v>
      </c>
      <c r="AT40" s="52" t="e">
        <f t="shared" si="9"/>
        <v>#REF!</v>
      </c>
      <c r="AU40" s="52" t="e">
        <f t="shared" si="9"/>
        <v>#REF!</v>
      </c>
      <c r="AV40" s="52" t="e">
        <f t="shared" si="9"/>
        <v>#REF!</v>
      </c>
      <c r="AW40" s="52" t="e">
        <f t="shared" si="9"/>
        <v>#REF!</v>
      </c>
      <c r="AX40" s="52" t="e">
        <f t="shared" si="9"/>
        <v>#REF!</v>
      </c>
      <c r="AY40" s="52" t="e">
        <f t="shared" si="9"/>
        <v>#REF!</v>
      </c>
      <c r="AZ40" s="52" t="e">
        <f t="shared" si="9"/>
        <v>#REF!</v>
      </c>
      <c r="BA40" s="52" t="e">
        <f t="shared" si="9"/>
        <v>#REF!</v>
      </c>
    </row>
    <row r="41" spans="1:53" ht="12.75" hidden="1" customHeight="1">
      <c r="AA41" s="101"/>
      <c r="AB41" s="102" t="s">
        <v>120</v>
      </c>
      <c r="AC41" s="102">
        <v>0</v>
      </c>
      <c r="AD41" s="102"/>
      <c r="AE41" s="102"/>
      <c r="AF41" s="52" t="e">
        <f t="shared" si="8"/>
        <v>#REF!</v>
      </c>
      <c r="AG41" s="52" t="e">
        <f t="shared" si="8"/>
        <v>#REF!</v>
      </c>
      <c r="AH41" s="52" t="e">
        <f t="shared" si="8"/>
        <v>#REF!</v>
      </c>
      <c r="AI41" s="52" t="e">
        <f t="shared" si="8"/>
        <v>#REF!</v>
      </c>
      <c r="AJ41" s="52" t="e">
        <f t="shared" si="8"/>
        <v>#REF!</v>
      </c>
      <c r="AK41" s="52" t="e">
        <f t="shared" si="8"/>
        <v>#REF!</v>
      </c>
      <c r="AL41" s="52" t="e">
        <f t="shared" si="8"/>
        <v>#REF!</v>
      </c>
      <c r="AM41" s="52" t="e">
        <f t="shared" si="8"/>
        <v>#REF!</v>
      </c>
      <c r="AN41" s="52" t="e">
        <f t="shared" si="8"/>
        <v>#REF!</v>
      </c>
      <c r="AO41" s="52" t="e">
        <f t="shared" si="8"/>
        <v>#REF!</v>
      </c>
      <c r="AQ41" s="82"/>
      <c r="AR41" s="52" t="e">
        <f t="shared" si="9"/>
        <v>#REF!</v>
      </c>
      <c r="AS41" s="52" t="e">
        <f t="shared" si="9"/>
        <v>#REF!</v>
      </c>
      <c r="AT41" s="52" t="e">
        <f t="shared" si="9"/>
        <v>#REF!</v>
      </c>
      <c r="AU41" s="52" t="e">
        <f t="shared" si="9"/>
        <v>#REF!</v>
      </c>
      <c r="AV41" s="52" t="e">
        <f t="shared" si="9"/>
        <v>#REF!</v>
      </c>
      <c r="AW41" s="52" t="e">
        <f t="shared" si="9"/>
        <v>#REF!</v>
      </c>
      <c r="AX41" s="52" t="e">
        <f t="shared" si="9"/>
        <v>#REF!</v>
      </c>
      <c r="AY41" s="52" t="e">
        <f t="shared" si="9"/>
        <v>#REF!</v>
      </c>
      <c r="AZ41" s="52" t="e">
        <f t="shared" si="9"/>
        <v>#REF!</v>
      </c>
      <c r="BA41" s="52" t="e">
        <f t="shared" si="9"/>
        <v>#REF!</v>
      </c>
    </row>
    <row r="42" spans="1:53" ht="12.75" hidden="1" customHeight="1">
      <c r="AA42" s="101"/>
      <c r="AB42" s="102" t="s">
        <v>121</v>
      </c>
      <c r="AC42" s="102">
        <v>14.601599999999999</v>
      </c>
      <c r="AD42" s="102"/>
      <c r="AE42" s="102"/>
      <c r="AF42" s="52" t="e">
        <f t="shared" si="8"/>
        <v>#REF!</v>
      </c>
      <c r="AG42" s="52" t="e">
        <f t="shared" si="8"/>
        <v>#REF!</v>
      </c>
      <c r="AH42" s="52" t="e">
        <f t="shared" si="8"/>
        <v>#REF!</v>
      </c>
      <c r="AI42" s="52" t="e">
        <f t="shared" si="8"/>
        <v>#REF!</v>
      </c>
      <c r="AJ42" s="52" t="e">
        <f t="shared" si="8"/>
        <v>#REF!</v>
      </c>
      <c r="AK42" s="52" t="e">
        <f t="shared" si="8"/>
        <v>#REF!</v>
      </c>
      <c r="AL42" s="52" t="e">
        <f t="shared" si="8"/>
        <v>#REF!</v>
      </c>
      <c r="AM42" s="52" t="e">
        <f t="shared" si="8"/>
        <v>#REF!</v>
      </c>
      <c r="AN42" s="52" t="e">
        <f t="shared" si="8"/>
        <v>#REF!</v>
      </c>
      <c r="AO42" s="52" t="e">
        <f t="shared" si="8"/>
        <v>#REF!</v>
      </c>
      <c r="AQ42" s="82"/>
      <c r="AR42" s="52" t="e">
        <f t="shared" si="9"/>
        <v>#REF!</v>
      </c>
      <c r="AS42" s="52" t="e">
        <f t="shared" si="9"/>
        <v>#REF!</v>
      </c>
      <c r="AT42" s="52" t="e">
        <f t="shared" si="9"/>
        <v>#REF!</v>
      </c>
      <c r="AU42" s="52" t="e">
        <f t="shared" si="9"/>
        <v>#REF!</v>
      </c>
      <c r="AV42" s="52" t="e">
        <f t="shared" si="9"/>
        <v>#REF!</v>
      </c>
      <c r="AW42" s="52" t="e">
        <f t="shared" si="9"/>
        <v>#REF!</v>
      </c>
      <c r="AX42" s="52" t="e">
        <f t="shared" si="9"/>
        <v>#REF!</v>
      </c>
      <c r="AY42" s="52" t="e">
        <f t="shared" si="9"/>
        <v>#REF!</v>
      </c>
      <c r="AZ42" s="52" t="e">
        <f t="shared" si="9"/>
        <v>#REF!</v>
      </c>
      <c r="BA42" s="52" t="e">
        <f t="shared" si="9"/>
        <v>#REF!</v>
      </c>
    </row>
    <row r="43" spans="1:53" ht="12.75" hidden="1" customHeight="1">
      <c r="AA43" s="101"/>
      <c r="AB43" s="102" t="s">
        <v>122</v>
      </c>
      <c r="AC43" s="102">
        <v>14.570489999999999</v>
      </c>
      <c r="AD43" s="102"/>
      <c r="AE43" s="102"/>
      <c r="AF43" s="52" t="e">
        <f t="shared" si="8"/>
        <v>#REF!</v>
      </c>
      <c r="AG43" s="52" t="e">
        <f t="shared" si="8"/>
        <v>#REF!</v>
      </c>
      <c r="AH43" s="52" t="e">
        <f t="shared" si="8"/>
        <v>#REF!</v>
      </c>
      <c r="AI43" s="52" t="e">
        <f t="shared" si="8"/>
        <v>#REF!</v>
      </c>
      <c r="AJ43" s="52" t="e">
        <f t="shared" si="8"/>
        <v>#REF!</v>
      </c>
      <c r="AK43" s="52" t="e">
        <f t="shared" si="8"/>
        <v>#REF!</v>
      </c>
      <c r="AL43" s="52" t="e">
        <f t="shared" si="8"/>
        <v>#REF!</v>
      </c>
      <c r="AM43" s="52" t="e">
        <f t="shared" si="8"/>
        <v>#REF!</v>
      </c>
      <c r="AN43" s="52" t="e">
        <f t="shared" si="8"/>
        <v>#REF!</v>
      </c>
      <c r="AO43" s="52" t="e">
        <f t="shared" si="8"/>
        <v>#REF!</v>
      </c>
      <c r="AQ43" s="82"/>
      <c r="AR43" s="52" t="e">
        <f t="shared" si="9"/>
        <v>#REF!</v>
      </c>
      <c r="AS43" s="52" t="e">
        <f t="shared" si="9"/>
        <v>#REF!</v>
      </c>
      <c r="AT43" s="52" t="e">
        <f t="shared" si="9"/>
        <v>#REF!</v>
      </c>
      <c r="AU43" s="52" t="e">
        <f t="shared" si="9"/>
        <v>#REF!</v>
      </c>
      <c r="AV43" s="52" t="e">
        <f t="shared" si="9"/>
        <v>#REF!</v>
      </c>
      <c r="AW43" s="52" t="e">
        <f t="shared" si="9"/>
        <v>#REF!</v>
      </c>
      <c r="AX43" s="52" t="e">
        <f t="shared" si="9"/>
        <v>#REF!</v>
      </c>
      <c r="AY43" s="52" t="e">
        <f t="shared" si="9"/>
        <v>#REF!</v>
      </c>
      <c r="AZ43" s="52" t="e">
        <f t="shared" si="9"/>
        <v>#REF!</v>
      </c>
      <c r="BA43" s="52" t="e">
        <f t="shared" si="9"/>
        <v>#REF!</v>
      </c>
    </row>
    <row r="44" spans="1:53" ht="12.75" hidden="1" customHeight="1">
      <c r="AA44" s="101"/>
      <c r="AB44" s="102" t="s">
        <v>123</v>
      </c>
      <c r="AC44" s="102">
        <v>14.14584</v>
      </c>
      <c r="AD44" s="102"/>
      <c r="AE44" s="102"/>
      <c r="AQ44" s="82"/>
    </row>
    <row r="45" spans="1:53" ht="12.75" hidden="1" customHeight="1">
      <c r="AQ45" s="82"/>
    </row>
    <row r="46" spans="1:53" ht="63.75" hidden="1" customHeight="1">
      <c r="AF46" s="59" t="s">
        <v>55</v>
      </c>
      <c r="AG46" s="59" t="s">
        <v>70</v>
      </c>
      <c r="AH46" s="59" t="s">
        <v>57</v>
      </c>
      <c r="AI46" s="59" t="s">
        <v>58</v>
      </c>
      <c r="AJ46" s="59" t="s">
        <v>59</v>
      </c>
      <c r="AK46" s="59" t="s">
        <v>60</v>
      </c>
      <c r="AL46" s="60" t="s">
        <v>72</v>
      </c>
      <c r="AM46" s="60" t="s">
        <v>73</v>
      </c>
      <c r="AN46" s="60" t="s">
        <v>61</v>
      </c>
      <c r="AO46" s="60" t="s">
        <v>62</v>
      </c>
      <c r="AP46" s="60"/>
      <c r="AQ46" s="99"/>
      <c r="AR46" s="59" t="s">
        <v>55</v>
      </c>
      <c r="AS46" s="59" t="s">
        <v>70</v>
      </c>
      <c r="AT46" s="59" t="s">
        <v>71</v>
      </c>
      <c r="AU46" s="59" t="s">
        <v>58</v>
      </c>
      <c r="AV46" s="59" t="s">
        <v>59</v>
      </c>
      <c r="AW46" s="59" t="s">
        <v>60</v>
      </c>
      <c r="AX46" s="60" t="s">
        <v>72</v>
      </c>
      <c r="AY46" s="60" t="s">
        <v>73</v>
      </c>
      <c r="AZ46" s="100" t="s">
        <v>61</v>
      </c>
      <c r="BA46" s="59" t="s">
        <v>62</v>
      </c>
    </row>
    <row r="47" spans="1:53" ht="12.75" hidden="1" customHeight="1">
      <c r="AA47" s="103" t="s">
        <v>133</v>
      </c>
      <c r="AB47" s="104"/>
      <c r="AC47" s="105"/>
      <c r="AD47" s="105"/>
      <c r="AE47" s="105"/>
      <c r="AG47" s="108"/>
      <c r="AQ47" s="82"/>
    </row>
    <row r="48" spans="1:53" ht="12.75" hidden="1" customHeight="1">
      <c r="AA48" s="106" t="s">
        <v>134</v>
      </c>
      <c r="AB48" s="107"/>
      <c r="AF48" s="108" t="e">
        <f t="shared" ref="AF48:AO48" si="10">AF13+AF15+AF16</f>
        <v>#REF!</v>
      </c>
      <c r="AG48" s="108" t="e">
        <f t="shared" si="10"/>
        <v>#REF!</v>
      </c>
      <c r="AH48" s="108" t="e">
        <f t="shared" si="10"/>
        <v>#REF!</v>
      </c>
      <c r="AI48" s="108" t="e">
        <f t="shared" si="10"/>
        <v>#REF!</v>
      </c>
      <c r="AJ48" s="108" t="e">
        <f t="shared" si="10"/>
        <v>#REF!</v>
      </c>
      <c r="AK48" s="108" t="e">
        <f t="shared" si="10"/>
        <v>#REF!</v>
      </c>
      <c r="AL48" s="108" t="e">
        <f t="shared" si="10"/>
        <v>#REF!</v>
      </c>
      <c r="AM48" s="108" t="e">
        <f t="shared" si="10"/>
        <v>#REF!</v>
      </c>
      <c r="AN48" s="108" t="e">
        <f t="shared" si="10"/>
        <v>#REF!</v>
      </c>
      <c r="AO48" s="108" t="e">
        <f t="shared" si="10"/>
        <v>#REF!</v>
      </c>
      <c r="AP48" s="108"/>
      <c r="AQ48" s="108"/>
      <c r="AR48" s="108" t="e">
        <f t="shared" ref="AR48:BA48" si="11">AR13+AR15+AR16</f>
        <v>#REF!</v>
      </c>
      <c r="AS48" s="108" t="e">
        <f t="shared" si="11"/>
        <v>#REF!</v>
      </c>
      <c r="AT48" s="108" t="e">
        <f t="shared" si="11"/>
        <v>#REF!</v>
      </c>
      <c r="AU48" s="108" t="e">
        <f t="shared" si="11"/>
        <v>#REF!</v>
      </c>
      <c r="AV48" s="108" t="e">
        <f t="shared" si="11"/>
        <v>#REF!</v>
      </c>
      <c r="AW48" s="108" t="e">
        <f t="shared" si="11"/>
        <v>#REF!</v>
      </c>
      <c r="AX48" s="108" t="e">
        <f t="shared" si="11"/>
        <v>#REF!</v>
      </c>
      <c r="AY48" s="108" t="e">
        <f t="shared" si="11"/>
        <v>#REF!</v>
      </c>
      <c r="AZ48" s="108" t="e">
        <f t="shared" si="11"/>
        <v>#REF!</v>
      </c>
      <c r="BA48" s="108" t="e">
        <f t="shared" si="11"/>
        <v>#REF!</v>
      </c>
    </row>
    <row r="49" spans="27:53" ht="12.75" hidden="1" customHeight="1">
      <c r="AA49" s="109" t="s">
        <v>111</v>
      </c>
      <c r="AB49" s="107"/>
      <c r="AF49" s="108" t="e">
        <f t="shared" ref="AF49:AO49" si="12">AF24+AF26+AF27</f>
        <v>#REF!</v>
      </c>
      <c r="AG49" s="108" t="e">
        <f t="shared" si="12"/>
        <v>#REF!</v>
      </c>
      <c r="AH49" s="108" t="e">
        <f t="shared" si="12"/>
        <v>#REF!</v>
      </c>
      <c r="AI49" s="108" t="e">
        <f t="shared" si="12"/>
        <v>#REF!</v>
      </c>
      <c r="AJ49" s="108" t="e">
        <f t="shared" si="12"/>
        <v>#REF!</v>
      </c>
      <c r="AK49" s="108" t="e">
        <f t="shared" si="12"/>
        <v>#REF!</v>
      </c>
      <c r="AL49" s="108" t="e">
        <f t="shared" si="12"/>
        <v>#REF!</v>
      </c>
      <c r="AM49" s="108" t="e">
        <f t="shared" si="12"/>
        <v>#REF!</v>
      </c>
      <c r="AN49" s="108" t="e">
        <f t="shared" si="12"/>
        <v>#REF!</v>
      </c>
      <c r="AO49" s="108" t="e">
        <f t="shared" si="12"/>
        <v>#REF!</v>
      </c>
      <c r="AP49" s="108"/>
      <c r="AQ49" s="108"/>
      <c r="AR49" s="108" t="e">
        <f t="shared" ref="AR49:BA49" si="13">AR24+AR26+AR27</f>
        <v>#REF!</v>
      </c>
      <c r="AS49" s="108" t="e">
        <f t="shared" si="13"/>
        <v>#REF!</v>
      </c>
      <c r="AT49" s="108" t="e">
        <f t="shared" si="13"/>
        <v>#REF!</v>
      </c>
      <c r="AU49" s="108" t="e">
        <f t="shared" si="13"/>
        <v>#REF!</v>
      </c>
      <c r="AV49" s="108" t="e">
        <f t="shared" si="13"/>
        <v>#REF!</v>
      </c>
      <c r="AW49" s="108" t="e">
        <f t="shared" si="13"/>
        <v>#REF!</v>
      </c>
      <c r="AX49" s="108" t="e">
        <f t="shared" si="13"/>
        <v>#REF!</v>
      </c>
      <c r="AY49" s="108" t="e">
        <f t="shared" si="13"/>
        <v>#REF!</v>
      </c>
      <c r="AZ49" s="108" t="e">
        <f t="shared" si="13"/>
        <v>#REF!</v>
      </c>
      <c r="BA49" s="108" t="e">
        <f t="shared" si="13"/>
        <v>#REF!</v>
      </c>
    </row>
    <row r="50" spans="27:53" ht="12.75" hidden="1" customHeight="1">
      <c r="AA50" s="109" t="s">
        <v>124</v>
      </c>
      <c r="AB50" s="107"/>
      <c r="AF50" s="108" t="e">
        <f t="shared" ref="AF50:AO50" si="14">AF35+AF37+AF38</f>
        <v>#REF!</v>
      </c>
      <c r="AG50" s="108" t="e">
        <f t="shared" si="14"/>
        <v>#REF!</v>
      </c>
      <c r="AH50" s="108" t="e">
        <f t="shared" si="14"/>
        <v>#REF!</v>
      </c>
      <c r="AI50" s="108" t="e">
        <f t="shared" si="14"/>
        <v>#REF!</v>
      </c>
      <c r="AJ50" s="108" t="e">
        <f t="shared" si="14"/>
        <v>#REF!</v>
      </c>
      <c r="AK50" s="108" t="e">
        <f t="shared" si="14"/>
        <v>#REF!</v>
      </c>
      <c r="AL50" s="108" t="e">
        <f t="shared" si="14"/>
        <v>#REF!</v>
      </c>
      <c r="AM50" s="108" t="e">
        <f t="shared" si="14"/>
        <v>#REF!</v>
      </c>
      <c r="AN50" s="108" t="e">
        <f t="shared" si="14"/>
        <v>#REF!</v>
      </c>
      <c r="AO50" s="108" t="e">
        <f t="shared" si="14"/>
        <v>#REF!</v>
      </c>
      <c r="AP50" s="108"/>
      <c r="AQ50" s="108"/>
      <c r="AR50" s="108" t="e">
        <f t="shared" ref="AR50:BA50" si="15">AR35+AR37+AR38</f>
        <v>#REF!</v>
      </c>
      <c r="AS50" s="108" t="e">
        <f t="shared" si="15"/>
        <v>#REF!</v>
      </c>
      <c r="AT50" s="108" t="e">
        <f t="shared" si="15"/>
        <v>#REF!</v>
      </c>
      <c r="AU50" s="108" t="e">
        <f t="shared" si="15"/>
        <v>#REF!</v>
      </c>
      <c r="AV50" s="108" t="e">
        <f t="shared" si="15"/>
        <v>#REF!</v>
      </c>
      <c r="AW50" s="108" t="e">
        <f t="shared" si="15"/>
        <v>#REF!</v>
      </c>
      <c r="AX50" s="108" t="e">
        <f t="shared" si="15"/>
        <v>#REF!</v>
      </c>
      <c r="AY50" s="108" t="e">
        <f t="shared" si="15"/>
        <v>#REF!</v>
      </c>
      <c r="AZ50" s="108" t="e">
        <f t="shared" si="15"/>
        <v>#REF!</v>
      </c>
      <c r="BA50" s="108" t="e">
        <f t="shared" si="15"/>
        <v>#REF!</v>
      </c>
    </row>
    <row r="51" spans="27:53" ht="12.75" hidden="1" customHeight="1">
      <c r="AA51" s="109" t="s">
        <v>132</v>
      </c>
      <c r="AB51" s="107"/>
      <c r="AF51" s="108"/>
      <c r="AG51" s="108"/>
      <c r="AH51" s="108"/>
      <c r="AI51" s="108"/>
      <c r="AJ51" s="108"/>
      <c r="AK51" s="108"/>
      <c r="AL51" s="108"/>
      <c r="AM51" s="108"/>
      <c r="AN51" s="108"/>
      <c r="AO51" s="108"/>
      <c r="AP51" s="108"/>
      <c r="AQ51" s="108"/>
      <c r="AR51" s="108"/>
      <c r="AS51" s="108"/>
      <c r="AT51" s="108"/>
      <c r="AU51" s="108"/>
      <c r="AV51" s="108"/>
      <c r="AW51" s="108"/>
      <c r="AX51" s="108"/>
      <c r="AY51" s="108"/>
      <c r="AZ51" s="108"/>
      <c r="BA51" s="108"/>
    </row>
    <row r="52" spans="27:53" ht="12.75" hidden="1" customHeight="1">
      <c r="AA52" s="106" t="s">
        <v>135</v>
      </c>
      <c r="AB52" s="107"/>
      <c r="AF52" s="108" t="e">
        <f t="shared" ref="AF52:AO52" si="16">AF13+AF15+AF17+AF19</f>
        <v>#REF!</v>
      </c>
      <c r="AG52" s="108" t="e">
        <f t="shared" si="16"/>
        <v>#REF!</v>
      </c>
      <c r="AH52" s="108" t="e">
        <f t="shared" si="16"/>
        <v>#REF!</v>
      </c>
      <c r="AI52" s="108" t="e">
        <f t="shared" si="16"/>
        <v>#REF!</v>
      </c>
      <c r="AJ52" s="108" t="e">
        <f t="shared" si="16"/>
        <v>#REF!</v>
      </c>
      <c r="AK52" s="108" t="e">
        <f t="shared" si="16"/>
        <v>#REF!</v>
      </c>
      <c r="AL52" s="108" t="e">
        <f t="shared" si="16"/>
        <v>#REF!</v>
      </c>
      <c r="AM52" s="108" t="e">
        <f t="shared" si="16"/>
        <v>#REF!</v>
      </c>
      <c r="AN52" s="108" t="e">
        <f t="shared" si="16"/>
        <v>#REF!</v>
      </c>
      <c r="AO52" s="108" t="e">
        <f t="shared" si="16"/>
        <v>#REF!</v>
      </c>
      <c r="AP52" s="108"/>
      <c r="AQ52" s="108"/>
      <c r="AR52" s="108" t="e">
        <f t="shared" ref="AR52:BA52" si="17">AR13+AR15+AR17+AR19</f>
        <v>#REF!</v>
      </c>
      <c r="AS52" s="108" t="e">
        <f t="shared" si="17"/>
        <v>#REF!</v>
      </c>
      <c r="AT52" s="108" t="e">
        <f t="shared" si="17"/>
        <v>#REF!</v>
      </c>
      <c r="AU52" s="108" t="e">
        <f t="shared" si="17"/>
        <v>#REF!</v>
      </c>
      <c r="AV52" s="108" t="e">
        <f t="shared" si="17"/>
        <v>#REF!</v>
      </c>
      <c r="AW52" s="108" t="e">
        <f t="shared" si="17"/>
        <v>#REF!</v>
      </c>
      <c r="AX52" s="108" t="e">
        <f t="shared" si="17"/>
        <v>#REF!</v>
      </c>
      <c r="AY52" s="108" t="e">
        <f t="shared" si="17"/>
        <v>#REF!</v>
      </c>
      <c r="AZ52" s="108" t="e">
        <f t="shared" si="17"/>
        <v>#REF!</v>
      </c>
      <c r="BA52" s="108" t="e">
        <f t="shared" si="17"/>
        <v>#REF!</v>
      </c>
    </row>
    <row r="53" spans="27:53" ht="12.75" hidden="1" customHeight="1">
      <c r="AA53" s="109" t="s">
        <v>111</v>
      </c>
      <c r="AB53" s="107"/>
      <c r="AF53" s="108" t="e">
        <f t="shared" ref="AF53:AO53" si="18">AF24+AF26+AF28+AF30</f>
        <v>#REF!</v>
      </c>
      <c r="AG53" s="108" t="e">
        <f t="shared" si="18"/>
        <v>#REF!</v>
      </c>
      <c r="AH53" s="108" t="e">
        <f t="shared" si="18"/>
        <v>#REF!</v>
      </c>
      <c r="AI53" s="108" t="e">
        <f t="shared" si="18"/>
        <v>#REF!</v>
      </c>
      <c r="AJ53" s="108" t="e">
        <f t="shared" si="18"/>
        <v>#REF!</v>
      </c>
      <c r="AK53" s="108" t="e">
        <f t="shared" si="18"/>
        <v>#REF!</v>
      </c>
      <c r="AL53" s="108" t="e">
        <f t="shared" si="18"/>
        <v>#REF!</v>
      </c>
      <c r="AM53" s="108" t="e">
        <f t="shared" si="18"/>
        <v>#REF!</v>
      </c>
      <c r="AN53" s="108" t="e">
        <f t="shared" si="18"/>
        <v>#REF!</v>
      </c>
      <c r="AO53" s="108" t="e">
        <f t="shared" si="18"/>
        <v>#REF!</v>
      </c>
      <c r="AP53" s="108"/>
      <c r="AQ53" s="108"/>
      <c r="AR53" s="108" t="e">
        <f t="shared" ref="AR53:BA53" si="19">AR24+AR26+AR28+AR30</f>
        <v>#REF!</v>
      </c>
      <c r="AS53" s="108" t="e">
        <f t="shared" si="19"/>
        <v>#REF!</v>
      </c>
      <c r="AT53" s="108" t="e">
        <f t="shared" si="19"/>
        <v>#REF!</v>
      </c>
      <c r="AU53" s="108" t="e">
        <f t="shared" si="19"/>
        <v>#REF!</v>
      </c>
      <c r="AV53" s="108" t="e">
        <f t="shared" si="19"/>
        <v>#REF!</v>
      </c>
      <c r="AW53" s="108" t="e">
        <f t="shared" si="19"/>
        <v>#REF!</v>
      </c>
      <c r="AX53" s="108" t="e">
        <f t="shared" si="19"/>
        <v>#REF!</v>
      </c>
      <c r="AY53" s="108" t="e">
        <f t="shared" si="19"/>
        <v>#REF!</v>
      </c>
      <c r="AZ53" s="108" t="e">
        <f t="shared" si="19"/>
        <v>#REF!</v>
      </c>
      <c r="BA53" s="108" t="e">
        <f t="shared" si="19"/>
        <v>#REF!</v>
      </c>
    </row>
    <row r="54" spans="27:53" ht="12.75" hidden="1" customHeight="1">
      <c r="AA54" s="109" t="s">
        <v>124</v>
      </c>
      <c r="AB54" s="107"/>
      <c r="AF54" s="108" t="e">
        <f t="shared" ref="AF54:AO54" si="20">AF35+AF37+AF39+AF41</f>
        <v>#REF!</v>
      </c>
      <c r="AG54" s="108" t="e">
        <f t="shared" si="20"/>
        <v>#REF!</v>
      </c>
      <c r="AH54" s="108" t="e">
        <f t="shared" si="20"/>
        <v>#REF!</v>
      </c>
      <c r="AI54" s="108" t="e">
        <f t="shared" si="20"/>
        <v>#REF!</v>
      </c>
      <c r="AJ54" s="108" t="e">
        <f t="shared" si="20"/>
        <v>#REF!</v>
      </c>
      <c r="AK54" s="108" t="e">
        <f t="shared" si="20"/>
        <v>#REF!</v>
      </c>
      <c r="AL54" s="108" t="e">
        <f t="shared" si="20"/>
        <v>#REF!</v>
      </c>
      <c r="AM54" s="108" t="e">
        <f t="shared" si="20"/>
        <v>#REF!</v>
      </c>
      <c r="AN54" s="108" t="e">
        <f t="shared" si="20"/>
        <v>#REF!</v>
      </c>
      <c r="AO54" s="108" t="e">
        <f t="shared" si="20"/>
        <v>#REF!</v>
      </c>
      <c r="AP54" s="108"/>
      <c r="AQ54" s="108"/>
      <c r="AR54" s="108" t="e">
        <f t="shared" ref="AR54:BA54" si="21">AR35+AR37+AR39+AR41</f>
        <v>#REF!</v>
      </c>
      <c r="AS54" s="108" t="e">
        <f t="shared" si="21"/>
        <v>#REF!</v>
      </c>
      <c r="AT54" s="108" t="e">
        <f t="shared" si="21"/>
        <v>#REF!</v>
      </c>
      <c r="AU54" s="108" t="e">
        <f t="shared" si="21"/>
        <v>#REF!</v>
      </c>
      <c r="AV54" s="108" t="e">
        <f t="shared" si="21"/>
        <v>#REF!</v>
      </c>
      <c r="AW54" s="108" t="e">
        <f t="shared" si="21"/>
        <v>#REF!</v>
      </c>
      <c r="AX54" s="108" t="e">
        <f t="shared" si="21"/>
        <v>#REF!</v>
      </c>
      <c r="AY54" s="108" t="e">
        <f t="shared" si="21"/>
        <v>#REF!</v>
      </c>
      <c r="AZ54" s="108" t="e">
        <f t="shared" si="21"/>
        <v>#REF!</v>
      </c>
      <c r="BA54" s="108" t="e">
        <f t="shared" si="21"/>
        <v>#REF!</v>
      </c>
    </row>
    <row r="55" spans="27:53" ht="12.75" hidden="1" customHeight="1">
      <c r="AA55" s="109" t="s">
        <v>132</v>
      </c>
      <c r="AB55" s="107"/>
      <c r="AF55" s="108"/>
      <c r="AG55" s="108"/>
      <c r="AH55" s="108"/>
      <c r="AI55" s="108"/>
      <c r="AJ55" s="108"/>
      <c r="AK55" s="108"/>
      <c r="AL55" s="108"/>
      <c r="AM55" s="108"/>
      <c r="AN55" s="108"/>
      <c r="AO55" s="108"/>
      <c r="AP55" s="108"/>
      <c r="AQ55" s="108"/>
      <c r="AR55" s="108"/>
      <c r="AS55" s="108"/>
      <c r="AT55" s="108"/>
      <c r="AU55" s="108"/>
      <c r="AV55" s="108"/>
      <c r="AW55" s="108"/>
      <c r="AX55" s="108"/>
      <c r="AY55" s="108"/>
      <c r="AZ55" s="108"/>
      <c r="BA55" s="108"/>
    </row>
    <row r="56" spans="27:53" ht="12.75" hidden="1" customHeight="1">
      <c r="AA56" s="106" t="s">
        <v>136</v>
      </c>
      <c r="AB56" s="107"/>
      <c r="AF56" s="108" t="e">
        <f t="shared" ref="AF56:AO56" si="22">AF13+AF15+AF17+AF18+AF20</f>
        <v>#REF!</v>
      </c>
      <c r="AG56" s="108" t="e">
        <f t="shared" si="22"/>
        <v>#REF!</v>
      </c>
      <c r="AH56" s="108" t="e">
        <f t="shared" si="22"/>
        <v>#REF!</v>
      </c>
      <c r="AI56" s="108" t="e">
        <f t="shared" si="22"/>
        <v>#REF!</v>
      </c>
      <c r="AJ56" s="108" t="e">
        <f t="shared" si="22"/>
        <v>#REF!</v>
      </c>
      <c r="AK56" s="108" t="e">
        <f t="shared" si="22"/>
        <v>#REF!</v>
      </c>
      <c r="AL56" s="108" t="e">
        <f t="shared" si="22"/>
        <v>#REF!</v>
      </c>
      <c r="AM56" s="108" t="e">
        <f t="shared" si="22"/>
        <v>#REF!</v>
      </c>
      <c r="AN56" s="108" t="e">
        <f t="shared" si="22"/>
        <v>#REF!</v>
      </c>
      <c r="AO56" s="108" t="e">
        <f t="shared" si="22"/>
        <v>#REF!</v>
      </c>
      <c r="AP56" s="108"/>
      <c r="AQ56" s="108"/>
      <c r="AR56" s="108" t="e">
        <f t="shared" ref="AR56:BA56" si="23">AR13+AR15+AR17+AR18+AR20</f>
        <v>#REF!</v>
      </c>
      <c r="AS56" s="108" t="e">
        <f t="shared" si="23"/>
        <v>#REF!</v>
      </c>
      <c r="AT56" s="108" t="e">
        <f t="shared" si="23"/>
        <v>#REF!</v>
      </c>
      <c r="AU56" s="108" t="e">
        <f t="shared" si="23"/>
        <v>#REF!</v>
      </c>
      <c r="AV56" s="108" t="e">
        <f t="shared" si="23"/>
        <v>#REF!</v>
      </c>
      <c r="AW56" s="108" t="e">
        <f t="shared" si="23"/>
        <v>#REF!</v>
      </c>
      <c r="AX56" s="108" t="e">
        <f t="shared" si="23"/>
        <v>#REF!</v>
      </c>
      <c r="AY56" s="108" t="e">
        <f t="shared" si="23"/>
        <v>#REF!</v>
      </c>
      <c r="AZ56" s="108" t="e">
        <f t="shared" si="23"/>
        <v>#REF!</v>
      </c>
      <c r="BA56" s="108" t="e">
        <f t="shared" si="23"/>
        <v>#REF!</v>
      </c>
    </row>
    <row r="57" spans="27:53" ht="12.75" hidden="1" customHeight="1">
      <c r="AA57" s="109" t="s">
        <v>111</v>
      </c>
      <c r="AB57" s="107"/>
      <c r="AF57" s="108" t="e">
        <f t="shared" ref="AF57:AO57" si="24">AF24+AF26+AF28+AF29+AF31</f>
        <v>#REF!</v>
      </c>
      <c r="AG57" s="108" t="e">
        <f t="shared" si="24"/>
        <v>#REF!</v>
      </c>
      <c r="AH57" s="108" t="e">
        <f t="shared" si="24"/>
        <v>#REF!</v>
      </c>
      <c r="AI57" s="108" t="e">
        <f t="shared" si="24"/>
        <v>#REF!</v>
      </c>
      <c r="AJ57" s="108" t="e">
        <f t="shared" si="24"/>
        <v>#REF!</v>
      </c>
      <c r="AK57" s="108" t="e">
        <f t="shared" si="24"/>
        <v>#REF!</v>
      </c>
      <c r="AL57" s="108" t="e">
        <f t="shared" si="24"/>
        <v>#REF!</v>
      </c>
      <c r="AM57" s="108" t="e">
        <f t="shared" si="24"/>
        <v>#REF!</v>
      </c>
      <c r="AN57" s="108" t="e">
        <f t="shared" si="24"/>
        <v>#REF!</v>
      </c>
      <c r="AO57" s="108" t="e">
        <f t="shared" si="24"/>
        <v>#REF!</v>
      </c>
      <c r="AP57" s="108"/>
      <c r="AQ57" s="108"/>
      <c r="AR57" s="108" t="e">
        <f t="shared" ref="AR57:BA57" si="25">AR24+AR26+AR28+AR29+AR31</f>
        <v>#REF!</v>
      </c>
      <c r="AS57" s="108" t="e">
        <f t="shared" si="25"/>
        <v>#REF!</v>
      </c>
      <c r="AT57" s="108" t="e">
        <f t="shared" si="25"/>
        <v>#REF!</v>
      </c>
      <c r="AU57" s="108" t="e">
        <f t="shared" si="25"/>
        <v>#REF!</v>
      </c>
      <c r="AV57" s="108" t="e">
        <f t="shared" si="25"/>
        <v>#REF!</v>
      </c>
      <c r="AW57" s="108" t="e">
        <f t="shared" si="25"/>
        <v>#REF!</v>
      </c>
      <c r="AX57" s="108" t="e">
        <f t="shared" si="25"/>
        <v>#REF!</v>
      </c>
      <c r="AY57" s="108" t="e">
        <f t="shared" si="25"/>
        <v>#REF!</v>
      </c>
      <c r="AZ57" s="108" t="e">
        <f t="shared" si="25"/>
        <v>#REF!</v>
      </c>
      <c r="BA57" s="108" t="e">
        <f t="shared" si="25"/>
        <v>#REF!</v>
      </c>
    </row>
    <row r="58" spans="27:53" ht="12.75" hidden="1" customHeight="1">
      <c r="AA58" s="109" t="s">
        <v>124</v>
      </c>
      <c r="AB58" s="107"/>
      <c r="AF58" s="108" t="e">
        <f t="shared" ref="AF58:AO58" si="26">AF35+AF37+AF39+AF40+AF42</f>
        <v>#REF!</v>
      </c>
      <c r="AG58" s="108" t="e">
        <f t="shared" si="26"/>
        <v>#REF!</v>
      </c>
      <c r="AH58" s="108" t="e">
        <f t="shared" si="26"/>
        <v>#REF!</v>
      </c>
      <c r="AI58" s="108" t="e">
        <f t="shared" si="26"/>
        <v>#REF!</v>
      </c>
      <c r="AJ58" s="108" t="e">
        <f t="shared" si="26"/>
        <v>#REF!</v>
      </c>
      <c r="AK58" s="108" t="e">
        <f t="shared" si="26"/>
        <v>#REF!</v>
      </c>
      <c r="AL58" s="108" t="e">
        <f t="shared" si="26"/>
        <v>#REF!</v>
      </c>
      <c r="AM58" s="108" t="e">
        <f t="shared" si="26"/>
        <v>#REF!</v>
      </c>
      <c r="AN58" s="108" t="e">
        <f t="shared" si="26"/>
        <v>#REF!</v>
      </c>
      <c r="AO58" s="108" t="e">
        <f t="shared" si="26"/>
        <v>#REF!</v>
      </c>
      <c r="AP58" s="108"/>
      <c r="AQ58" s="108"/>
      <c r="AR58" s="108" t="e">
        <f t="shared" ref="AR58:BA58" si="27">AR35+AR37+AR39+AR40+AR42</f>
        <v>#REF!</v>
      </c>
      <c r="AS58" s="108" t="e">
        <f t="shared" si="27"/>
        <v>#REF!</v>
      </c>
      <c r="AT58" s="108" t="e">
        <f t="shared" si="27"/>
        <v>#REF!</v>
      </c>
      <c r="AU58" s="108" t="e">
        <f t="shared" si="27"/>
        <v>#REF!</v>
      </c>
      <c r="AV58" s="108" t="e">
        <f t="shared" si="27"/>
        <v>#REF!</v>
      </c>
      <c r="AW58" s="108" t="e">
        <f t="shared" si="27"/>
        <v>#REF!</v>
      </c>
      <c r="AX58" s="108" t="e">
        <f t="shared" si="27"/>
        <v>#REF!</v>
      </c>
      <c r="AY58" s="108" t="e">
        <f t="shared" si="27"/>
        <v>#REF!</v>
      </c>
      <c r="AZ58" s="108" t="e">
        <f t="shared" si="27"/>
        <v>#REF!</v>
      </c>
      <c r="BA58" s="108" t="e">
        <f t="shared" si="27"/>
        <v>#REF!</v>
      </c>
    </row>
    <row r="59" spans="27:53" ht="12.75" hidden="1" customHeight="1">
      <c r="AA59" s="109" t="s">
        <v>132</v>
      </c>
      <c r="AB59" s="107"/>
      <c r="AF59" s="108"/>
      <c r="AG59" s="108"/>
      <c r="AH59" s="108"/>
      <c r="AI59" s="108"/>
      <c r="AJ59" s="108"/>
      <c r="AK59" s="108"/>
      <c r="AL59" s="108"/>
      <c r="AM59" s="108"/>
      <c r="AN59" s="108"/>
      <c r="AO59" s="108"/>
      <c r="AP59" s="108"/>
      <c r="AQ59" s="108"/>
      <c r="AR59" s="108"/>
      <c r="AS59" s="108"/>
      <c r="AT59" s="108"/>
      <c r="AU59" s="108"/>
      <c r="AV59" s="108"/>
      <c r="AW59" s="108"/>
      <c r="AX59" s="108"/>
      <c r="AY59" s="108"/>
      <c r="AZ59" s="108"/>
      <c r="BA59" s="108"/>
    </row>
    <row r="60" spans="27:53" ht="12.75" hidden="1" customHeight="1">
      <c r="AA60" s="106" t="s">
        <v>137</v>
      </c>
      <c r="AB60" s="107"/>
      <c r="AF60" s="108" t="e">
        <f t="shared" ref="AF60:AO60" si="28">AF13+AF15+AF17+AF18+AF21</f>
        <v>#REF!</v>
      </c>
      <c r="AG60" s="108" t="e">
        <f t="shared" si="28"/>
        <v>#REF!</v>
      </c>
      <c r="AH60" s="108" t="e">
        <f t="shared" si="28"/>
        <v>#REF!</v>
      </c>
      <c r="AI60" s="108" t="e">
        <f t="shared" si="28"/>
        <v>#REF!</v>
      </c>
      <c r="AJ60" s="108" t="e">
        <f t="shared" si="28"/>
        <v>#REF!</v>
      </c>
      <c r="AK60" s="108" t="e">
        <f t="shared" si="28"/>
        <v>#REF!</v>
      </c>
      <c r="AL60" s="108" t="e">
        <f t="shared" si="28"/>
        <v>#REF!</v>
      </c>
      <c r="AM60" s="108" t="e">
        <f t="shared" si="28"/>
        <v>#REF!</v>
      </c>
      <c r="AN60" s="108" t="e">
        <f t="shared" si="28"/>
        <v>#REF!</v>
      </c>
      <c r="AO60" s="108" t="e">
        <f t="shared" si="28"/>
        <v>#REF!</v>
      </c>
      <c r="AP60" s="108"/>
      <c r="AQ60" s="108"/>
      <c r="AR60" s="108" t="e">
        <f t="shared" ref="AR60:BA60" si="29">AR13+AR15+AR17+AR18+AR21</f>
        <v>#REF!</v>
      </c>
      <c r="AS60" s="108" t="e">
        <f t="shared" si="29"/>
        <v>#REF!</v>
      </c>
      <c r="AT60" s="108" t="e">
        <f t="shared" si="29"/>
        <v>#REF!</v>
      </c>
      <c r="AU60" s="108" t="e">
        <f t="shared" si="29"/>
        <v>#REF!</v>
      </c>
      <c r="AV60" s="108" t="e">
        <f t="shared" si="29"/>
        <v>#REF!</v>
      </c>
      <c r="AW60" s="108" t="e">
        <f t="shared" si="29"/>
        <v>#REF!</v>
      </c>
      <c r="AX60" s="108" t="e">
        <f t="shared" si="29"/>
        <v>#REF!</v>
      </c>
      <c r="AY60" s="108" t="e">
        <f t="shared" si="29"/>
        <v>#REF!</v>
      </c>
      <c r="AZ60" s="108" t="e">
        <f t="shared" si="29"/>
        <v>#REF!</v>
      </c>
      <c r="BA60" s="108" t="e">
        <f t="shared" si="29"/>
        <v>#REF!</v>
      </c>
    </row>
    <row r="61" spans="27:53" ht="12.75" hidden="1" customHeight="1">
      <c r="AA61" s="109" t="s">
        <v>111</v>
      </c>
      <c r="AB61" s="107"/>
      <c r="AF61" s="108" t="e">
        <f t="shared" ref="AF61:AO61" si="30">AF24+AF26+AF28+AF29+AF32</f>
        <v>#REF!</v>
      </c>
      <c r="AG61" s="108" t="e">
        <f t="shared" si="30"/>
        <v>#REF!</v>
      </c>
      <c r="AH61" s="108" t="e">
        <f t="shared" si="30"/>
        <v>#REF!</v>
      </c>
      <c r="AI61" s="108" t="e">
        <f t="shared" si="30"/>
        <v>#REF!</v>
      </c>
      <c r="AJ61" s="108" t="e">
        <f t="shared" si="30"/>
        <v>#REF!</v>
      </c>
      <c r="AK61" s="108" t="e">
        <f t="shared" si="30"/>
        <v>#REF!</v>
      </c>
      <c r="AL61" s="108" t="e">
        <f t="shared" si="30"/>
        <v>#REF!</v>
      </c>
      <c r="AM61" s="108" t="e">
        <f t="shared" si="30"/>
        <v>#REF!</v>
      </c>
      <c r="AN61" s="108" t="e">
        <f t="shared" si="30"/>
        <v>#REF!</v>
      </c>
      <c r="AO61" s="108" t="e">
        <f t="shared" si="30"/>
        <v>#REF!</v>
      </c>
      <c r="AP61" s="108"/>
      <c r="AQ61" s="108"/>
      <c r="AR61" s="108" t="e">
        <f t="shared" ref="AR61:BA61" si="31">AR24+AR26+AR28+AR29+AR32</f>
        <v>#REF!</v>
      </c>
      <c r="AS61" s="108" t="e">
        <f t="shared" si="31"/>
        <v>#REF!</v>
      </c>
      <c r="AT61" s="108" t="e">
        <f t="shared" si="31"/>
        <v>#REF!</v>
      </c>
      <c r="AU61" s="108" t="e">
        <f t="shared" si="31"/>
        <v>#REF!</v>
      </c>
      <c r="AV61" s="108" t="e">
        <f t="shared" si="31"/>
        <v>#REF!</v>
      </c>
      <c r="AW61" s="108" t="e">
        <f t="shared" si="31"/>
        <v>#REF!</v>
      </c>
      <c r="AX61" s="108" t="e">
        <f t="shared" si="31"/>
        <v>#REF!</v>
      </c>
      <c r="AY61" s="108" t="e">
        <f t="shared" si="31"/>
        <v>#REF!</v>
      </c>
      <c r="AZ61" s="108" t="e">
        <f t="shared" si="31"/>
        <v>#REF!</v>
      </c>
      <c r="BA61" s="108" t="e">
        <f t="shared" si="31"/>
        <v>#REF!</v>
      </c>
    </row>
    <row r="62" spans="27:53" ht="12.75" hidden="1" customHeight="1">
      <c r="AA62" s="109" t="s">
        <v>124</v>
      </c>
      <c r="AB62" s="107"/>
      <c r="AF62" s="108" t="e">
        <f t="shared" ref="AF62:AO62" si="32">AF35+AF37+AF39+AF40+AF43</f>
        <v>#REF!</v>
      </c>
      <c r="AG62" s="108" t="e">
        <f t="shared" si="32"/>
        <v>#REF!</v>
      </c>
      <c r="AH62" s="108" t="e">
        <f t="shared" si="32"/>
        <v>#REF!</v>
      </c>
      <c r="AI62" s="108" t="e">
        <f t="shared" si="32"/>
        <v>#REF!</v>
      </c>
      <c r="AJ62" s="108" t="e">
        <f t="shared" si="32"/>
        <v>#REF!</v>
      </c>
      <c r="AK62" s="108" t="e">
        <f t="shared" si="32"/>
        <v>#REF!</v>
      </c>
      <c r="AL62" s="108" t="e">
        <f t="shared" si="32"/>
        <v>#REF!</v>
      </c>
      <c r="AM62" s="108" t="e">
        <f t="shared" si="32"/>
        <v>#REF!</v>
      </c>
      <c r="AN62" s="108" t="e">
        <f t="shared" si="32"/>
        <v>#REF!</v>
      </c>
      <c r="AO62" s="108" t="e">
        <f t="shared" si="32"/>
        <v>#REF!</v>
      </c>
      <c r="AP62" s="108"/>
      <c r="AQ62" s="108"/>
      <c r="AR62" s="108" t="e">
        <f t="shared" ref="AR62:BA62" si="33">AR35+AR37+AR39+AR40+AR43</f>
        <v>#REF!</v>
      </c>
      <c r="AS62" s="108" t="e">
        <f t="shared" si="33"/>
        <v>#REF!</v>
      </c>
      <c r="AT62" s="108" t="e">
        <f t="shared" si="33"/>
        <v>#REF!</v>
      </c>
      <c r="AU62" s="108" t="e">
        <f t="shared" si="33"/>
        <v>#REF!</v>
      </c>
      <c r="AV62" s="108" t="e">
        <f t="shared" si="33"/>
        <v>#REF!</v>
      </c>
      <c r="AW62" s="108" t="e">
        <f t="shared" si="33"/>
        <v>#REF!</v>
      </c>
      <c r="AX62" s="108" t="e">
        <f t="shared" si="33"/>
        <v>#REF!</v>
      </c>
      <c r="AY62" s="108" t="e">
        <f t="shared" si="33"/>
        <v>#REF!</v>
      </c>
      <c r="AZ62" s="108" t="e">
        <f t="shared" si="33"/>
        <v>#REF!</v>
      </c>
      <c r="BA62" s="108" t="e">
        <f t="shared" si="33"/>
        <v>#REF!</v>
      </c>
    </row>
    <row r="63" spans="27:53" ht="12.75" hidden="1" customHeight="1">
      <c r="AA63" s="109" t="s">
        <v>132</v>
      </c>
      <c r="AB63" s="107"/>
      <c r="AF63" s="108"/>
      <c r="AG63" s="108"/>
      <c r="AH63" s="108"/>
      <c r="AI63" s="108"/>
      <c r="AJ63" s="108"/>
      <c r="AK63" s="108"/>
      <c r="AL63" s="108"/>
      <c r="AM63" s="108"/>
      <c r="AN63" s="108"/>
      <c r="AO63" s="108"/>
      <c r="AP63" s="108"/>
      <c r="AQ63" s="108"/>
      <c r="AR63" s="108"/>
      <c r="AS63" s="108"/>
      <c r="AT63" s="108"/>
      <c r="AU63" s="108"/>
      <c r="AV63" s="108"/>
      <c r="AW63" s="108"/>
      <c r="AX63" s="108"/>
      <c r="AY63" s="108"/>
      <c r="AZ63" s="108"/>
      <c r="BA63" s="108"/>
    </row>
    <row r="64" spans="27:53" ht="12.75" hidden="1" customHeight="1">
      <c r="AA64" s="106" t="s">
        <v>138</v>
      </c>
      <c r="AB64" s="107"/>
      <c r="AF64" s="108" t="e">
        <f t="shared" ref="AF64:AO64" si="34">AF13+AF14+AF19</f>
        <v>#REF!</v>
      </c>
      <c r="AG64" s="108" t="e">
        <f t="shared" si="34"/>
        <v>#REF!</v>
      </c>
      <c r="AH64" s="108" t="e">
        <f t="shared" si="34"/>
        <v>#REF!</v>
      </c>
      <c r="AI64" s="108" t="e">
        <f t="shared" si="34"/>
        <v>#REF!</v>
      </c>
      <c r="AJ64" s="108" t="e">
        <f t="shared" si="34"/>
        <v>#REF!</v>
      </c>
      <c r="AK64" s="108" t="e">
        <f t="shared" si="34"/>
        <v>#REF!</v>
      </c>
      <c r="AL64" s="108" t="e">
        <f t="shared" si="34"/>
        <v>#REF!</v>
      </c>
      <c r="AM64" s="108" t="e">
        <f t="shared" si="34"/>
        <v>#REF!</v>
      </c>
      <c r="AN64" s="108" t="e">
        <f t="shared" si="34"/>
        <v>#REF!</v>
      </c>
      <c r="AO64" s="108" t="e">
        <f t="shared" si="34"/>
        <v>#REF!</v>
      </c>
      <c r="AP64" s="108"/>
      <c r="AQ64" s="108"/>
      <c r="AR64" s="108" t="e">
        <f t="shared" ref="AR64:BA64" si="35">AR13+AR14+AR19</f>
        <v>#REF!</v>
      </c>
      <c r="AS64" s="108" t="e">
        <f t="shared" si="35"/>
        <v>#REF!</v>
      </c>
      <c r="AT64" s="108" t="e">
        <f t="shared" si="35"/>
        <v>#REF!</v>
      </c>
      <c r="AU64" s="108" t="e">
        <f t="shared" si="35"/>
        <v>#REF!</v>
      </c>
      <c r="AV64" s="108" t="e">
        <f t="shared" si="35"/>
        <v>#REF!</v>
      </c>
      <c r="AW64" s="108" t="e">
        <f t="shared" si="35"/>
        <v>#REF!</v>
      </c>
      <c r="AX64" s="108" t="e">
        <f t="shared" si="35"/>
        <v>#REF!</v>
      </c>
      <c r="AY64" s="108" t="e">
        <f t="shared" si="35"/>
        <v>#REF!</v>
      </c>
      <c r="AZ64" s="108" t="e">
        <f t="shared" si="35"/>
        <v>#REF!</v>
      </c>
      <c r="BA64" s="108" t="e">
        <f t="shared" si="35"/>
        <v>#REF!</v>
      </c>
    </row>
    <row r="65" spans="27:53" ht="12.75" hidden="1" customHeight="1">
      <c r="AA65" s="109" t="s">
        <v>111</v>
      </c>
      <c r="AB65" s="107"/>
      <c r="AF65" s="108" t="e">
        <f t="shared" ref="AF65:AO65" si="36">AF24+AF25+AF30</f>
        <v>#REF!</v>
      </c>
      <c r="AG65" s="108" t="e">
        <f t="shared" si="36"/>
        <v>#REF!</v>
      </c>
      <c r="AH65" s="108" t="e">
        <f t="shared" si="36"/>
        <v>#REF!</v>
      </c>
      <c r="AI65" s="108" t="e">
        <f t="shared" si="36"/>
        <v>#REF!</v>
      </c>
      <c r="AJ65" s="108" t="e">
        <f t="shared" si="36"/>
        <v>#REF!</v>
      </c>
      <c r="AK65" s="108" t="e">
        <f t="shared" si="36"/>
        <v>#REF!</v>
      </c>
      <c r="AL65" s="108" t="e">
        <f t="shared" si="36"/>
        <v>#REF!</v>
      </c>
      <c r="AM65" s="108" t="e">
        <f t="shared" si="36"/>
        <v>#REF!</v>
      </c>
      <c r="AN65" s="108" t="e">
        <f t="shared" si="36"/>
        <v>#REF!</v>
      </c>
      <c r="AO65" s="108" t="e">
        <f t="shared" si="36"/>
        <v>#REF!</v>
      </c>
      <c r="AP65" s="108"/>
      <c r="AQ65" s="108"/>
      <c r="AR65" s="108" t="e">
        <f t="shared" ref="AR65:BA65" si="37">AR24+AR25+AR30</f>
        <v>#REF!</v>
      </c>
      <c r="AS65" s="108" t="e">
        <f t="shared" si="37"/>
        <v>#REF!</v>
      </c>
      <c r="AT65" s="108" t="e">
        <f t="shared" si="37"/>
        <v>#REF!</v>
      </c>
      <c r="AU65" s="108" t="e">
        <f t="shared" si="37"/>
        <v>#REF!</v>
      </c>
      <c r="AV65" s="108" t="e">
        <f t="shared" si="37"/>
        <v>#REF!</v>
      </c>
      <c r="AW65" s="108" t="e">
        <f t="shared" si="37"/>
        <v>#REF!</v>
      </c>
      <c r="AX65" s="108" t="e">
        <f t="shared" si="37"/>
        <v>#REF!</v>
      </c>
      <c r="AY65" s="108" t="e">
        <f t="shared" si="37"/>
        <v>#REF!</v>
      </c>
      <c r="AZ65" s="108" t="e">
        <f t="shared" si="37"/>
        <v>#REF!</v>
      </c>
      <c r="BA65" s="108" t="e">
        <f t="shared" si="37"/>
        <v>#REF!</v>
      </c>
    </row>
    <row r="66" spans="27:53" ht="12.75" hidden="1" customHeight="1">
      <c r="AA66" s="109" t="s">
        <v>124</v>
      </c>
      <c r="AB66" s="107"/>
      <c r="AF66" s="108" t="e">
        <f t="shared" ref="AF66:AO66" si="38">AF35+AF36+AF41</f>
        <v>#REF!</v>
      </c>
      <c r="AG66" s="108" t="e">
        <f t="shared" si="38"/>
        <v>#REF!</v>
      </c>
      <c r="AH66" s="108" t="e">
        <f t="shared" si="38"/>
        <v>#REF!</v>
      </c>
      <c r="AI66" s="108" t="e">
        <f t="shared" si="38"/>
        <v>#REF!</v>
      </c>
      <c r="AJ66" s="108" t="e">
        <f t="shared" si="38"/>
        <v>#REF!</v>
      </c>
      <c r="AK66" s="108" t="e">
        <f t="shared" si="38"/>
        <v>#REF!</v>
      </c>
      <c r="AL66" s="108" t="e">
        <f t="shared" si="38"/>
        <v>#REF!</v>
      </c>
      <c r="AM66" s="108" t="e">
        <f t="shared" si="38"/>
        <v>#REF!</v>
      </c>
      <c r="AN66" s="108" t="e">
        <f t="shared" si="38"/>
        <v>#REF!</v>
      </c>
      <c r="AO66" s="108" t="e">
        <f t="shared" si="38"/>
        <v>#REF!</v>
      </c>
      <c r="AP66" s="108"/>
      <c r="AQ66" s="108"/>
      <c r="AR66" s="108" t="e">
        <f t="shared" ref="AR66:BA66" si="39">AR35+AR36+AR41</f>
        <v>#REF!</v>
      </c>
      <c r="AS66" s="108" t="e">
        <f t="shared" si="39"/>
        <v>#REF!</v>
      </c>
      <c r="AT66" s="108" t="e">
        <f t="shared" si="39"/>
        <v>#REF!</v>
      </c>
      <c r="AU66" s="108" t="e">
        <f t="shared" si="39"/>
        <v>#REF!</v>
      </c>
      <c r="AV66" s="108" t="e">
        <f t="shared" si="39"/>
        <v>#REF!</v>
      </c>
      <c r="AW66" s="108" t="e">
        <f t="shared" si="39"/>
        <v>#REF!</v>
      </c>
      <c r="AX66" s="108" t="e">
        <f t="shared" si="39"/>
        <v>#REF!</v>
      </c>
      <c r="AY66" s="108" t="e">
        <f t="shared" si="39"/>
        <v>#REF!</v>
      </c>
      <c r="AZ66" s="108" t="e">
        <f t="shared" si="39"/>
        <v>#REF!</v>
      </c>
      <c r="BA66" s="108" t="e">
        <f t="shared" si="39"/>
        <v>#REF!</v>
      </c>
    </row>
    <row r="67" spans="27:53" ht="12.75" hidden="1" customHeight="1">
      <c r="AA67" s="109" t="s">
        <v>132</v>
      </c>
      <c r="AB67" s="107"/>
      <c r="AF67" s="108"/>
      <c r="AG67" s="108"/>
      <c r="AH67" s="108"/>
      <c r="AI67" s="108"/>
      <c r="AJ67" s="108"/>
      <c r="AK67" s="108"/>
      <c r="AL67" s="108"/>
      <c r="AM67" s="108"/>
      <c r="AN67" s="108"/>
      <c r="AO67" s="108"/>
      <c r="AP67" s="108"/>
      <c r="AQ67" s="108"/>
      <c r="AR67" s="108"/>
      <c r="AS67" s="108"/>
      <c r="AT67" s="108"/>
      <c r="AU67" s="108"/>
      <c r="AV67" s="108"/>
      <c r="AW67" s="108"/>
      <c r="AX67" s="108"/>
      <c r="AY67" s="108"/>
      <c r="AZ67" s="108"/>
      <c r="BA67" s="108"/>
    </row>
    <row r="68" spans="27:53" ht="12.75" hidden="1" customHeight="1">
      <c r="AA68" s="110" t="s">
        <v>139</v>
      </c>
      <c r="AB68" s="107"/>
      <c r="AF68" s="108" t="e">
        <f t="shared" ref="AF68:AO68" si="40">AF13+AF14+AF18+AF20</f>
        <v>#REF!</v>
      </c>
      <c r="AG68" s="108" t="e">
        <f t="shared" si="40"/>
        <v>#REF!</v>
      </c>
      <c r="AH68" s="108" t="e">
        <f t="shared" si="40"/>
        <v>#REF!</v>
      </c>
      <c r="AI68" s="108" t="e">
        <f t="shared" si="40"/>
        <v>#REF!</v>
      </c>
      <c r="AJ68" s="108" t="e">
        <f t="shared" si="40"/>
        <v>#REF!</v>
      </c>
      <c r="AK68" s="108" t="e">
        <f t="shared" si="40"/>
        <v>#REF!</v>
      </c>
      <c r="AL68" s="108" t="e">
        <f t="shared" si="40"/>
        <v>#REF!</v>
      </c>
      <c r="AM68" s="108" t="e">
        <f t="shared" si="40"/>
        <v>#REF!</v>
      </c>
      <c r="AN68" s="108" t="e">
        <f t="shared" si="40"/>
        <v>#REF!</v>
      </c>
      <c r="AO68" s="108" t="e">
        <f t="shared" si="40"/>
        <v>#REF!</v>
      </c>
      <c r="AP68" s="108"/>
      <c r="AQ68" s="108"/>
      <c r="AR68" s="108" t="e">
        <f t="shared" ref="AR68:BA68" si="41">AR13+AR14+AR18+AR20</f>
        <v>#REF!</v>
      </c>
      <c r="AS68" s="108" t="e">
        <f t="shared" si="41"/>
        <v>#REF!</v>
      </c>
      <c r="AT68" s="108" t="e">
        <f t="shared" si="41"/>
        <v>#REF!</v>
      </c>
      <c r="AU68" s="108" t="e">
        <f t="shared" si="41"/>
        <v>#REF!</v>
      </c>
      <c r="AV68" s="108" t="e">
        <f t="shared" si="41"/>
        <v>#REF!</v>
      </c>
      <c r="AW68" s="108" t="e">
        <f t="shared" si="41"/>
        <v>#REF!</v>
      </c>
      <c r="AX68" s="108" t="e">
        <f t="shared" si="41"/>
        <v>#REF!</v>
      </c>
      <c r="AY68" s="108" t="e">
        <f t="shared" si="41"/>
        <v>#REF!</v>
      </c>
      <c r="AZ68" s="108" t="e">
        <f t="shared" si="41"/>
        <v>#REF!</v>
      </c>
      <c r="BA68" s="108" t="e">
        <f t="shared" si="41"/>
        <v>#REF!</v>
      </c>
    </row>
    <row r="69" spans="27:53" ht="12.75" hidden="1" customHeight="1">
      <c r="AA69" s="109" t="s">
        <v>111</v>
      </c>
      <c r="AB69" s="107"/>
      <c r="AF69" s="108" t="e">
        <f t="shared" ref="AF69:AO69" si="42">AF24+AF25+AF29+AF31</f>
        <v>#REF!</v>
      </c>
      <c r="AG69" s="108" t="e">
        <f t="shared" si="42"/>
        <v>#REF!</v>
      </c>
      <c r="AH69" s="108" t="e">
        <f t="shared" si="42"/>
        <v>#REF!</v>
      </c>
      <c r="AI69" s="108" t="e">
        <f t="shared" si="42"/>
        <v>#REF!</v>
      </c>
      <c r="AJ69" s="108" t="e">
        <f t="shared" si="42"/>
        <v>#REF!</v>
      </c>
      <c r="AK69" s="108" t="e">
        <f t="shared" si="42"/>
        <v>#REF!</v>
      </c>
      <c r="AL69" s="108" t="e">
        <f t="shared" si="42"/>
        <v>#REF!</v>
      </c>
      <c r="AM69" s="108" t="e">
        <f t="shared" si="42"/>
        <v>#REF!</v>
      </c>
      <c r="AN69" s="108" t="e">
        <f t="shared" si="42"/>
        <v>#REF!</v>
      </c>
      <c r="AO69" s="108" t="e">
        <f t="shared" si="42"/>
        <v>#REF!</v>
      </c>
      <c r="AP69" s="108"/>
      <c r="AQ69" s="108"/>
      <c r="AR69" s="108" t="e">
        <f t="shared" ref="AR69:BA69" si="43">AR24+AR25+AR29+AR31</f>
        <v>#REF!</v>
      </c>
      <c r="AS69" s="108" t="e">
        <f t="shared" si="43"/>
        <v>#REF!</v>
      </c>
      <c r="AT69" s="108" t="e">
        <f t="shared" si="43"/>
        <v>#REF!</v>
      </c>
      <c r="AU69" s="108" t="e">
        <f t="shared" si="43"/>
        <v>#REF!</v>
      </c>
      <c r="AV69" s="108" t="e">
        <f t="shared" si="43"/>
        <v>#REF!</v>
      </c>
      <c r="AW69" s="108" t="e">
        <f t="shared" si="43"/>
        <v>#REF!</v>
      </c>
      <c r="AX69" s="108" t="e">
        <f t="shared" si="43"/>
        <v>#REF!</v>
      </c>
      <c r="AY69" s="108" t="e">
        <f t="shared" si="43"/>
        <v>#REF!</v>
      </c>
      <c r="AZ69" s="108" t="e">
        <f t="shared" si="43"/>
        <v>#REF!</v>
      </c>
      <c r="BA69" s="108" t="e">
        <f t="shared" si="43"/>
        <v>#REF!</v>
      </c>
    </row>
    <row r="70" spans="27:53" ht="12.75" hidden="1" customHeight="1">
      <c r="AA70" s="109" t="s">
        <v>124</v>
      </c>
      <c r="AB70" s="107"/>
      <c r="AF70" s="108" t="e">
        <f t="shared" ref="AF70:AO70" si="44">AF35+AF36+AF40+AF42</f>
        <v>#REF!</v>
      </c>
      <c r="AG70" s="108" t="e">
        <f t="shared" si="44"/>
        <v>#REF!</v>
      </c>
      <c r="AH70" s="108" t="e">
        <f t="shared" si="44"/>
        <v>#REF!</v>
      </c>
      <c r="AI70" s="108" t="e">
        <f t="shared" si="44"/>
        <v>#REF!</v>
      </c>
      <c r="AJ70" s="108" t="e">
        <f t="shared" si="44"/>
        <v>#REF!</v>
      </c>
      <c r="AK70" s="108" t="e">
        <f t="shared" si="44"/>
        <v>#REF!</v>
      </c>
      <c r="AL70" s="108" t="e">
        <f t="shared" si="44"/>
        <v>#REF!</v>
      </c>
      <c r="AM70" s="108" t="e">
        <f t="shared" si="44"/>
        <v>#REF!</v>
      </c>
      <c r="AN70" s="108" t="e">
        <f t="shared" si="44"/>
        <v>#REF!</v>
      </c>
      <c r="AO70" s="108" t="e">
        <f t="shared" si="44"/>
        <v>#REF!</v>
      </c>
      <c r="AP70" s="108"/>
      <c r="AQ70" s="108"/>
      <c r="AR70" s="108" t="e">
        <f t="shared" ref="AR70:BA70" si="45">AR35+AR36+AR40+AR42</f>
        <v>#REF!</v>
      </c>
      <c r="AS70" s="108" t="e">
        <f t="shared" si="45"/>
        <v>#REF!</v>
      </c>
      <c r="AT70" s="108" t="e">
        <f t="shared" si="45"/>
        <v>#REF!</v>
      </c>
      <c r="AU70" s="108" t="e">
        <f t="shared" si="45"/>
        <v>#REF!</v>
      </c>
      <c r="AV70" s="108" t="e">
        <f t="shared" si="45"/>
        <v>#REF!</v>
      </c>
      <c r="AW70" s="108" t="e">
        <f t="shared" si="45"/>
        <v>#REF!</v>
      </c>
      <c r="AX70" s="108" t="e">
        <f t="shared" si="45"/>
        <v>#REF!</v>
      </c>
      <c r="AY70" s="108" t="e">
        <f t="shared" si="45"/>
        <v>#REF!</v>
      </c>
      <c r="AZ70" s="108" t="e">
        <f t="shared" si="45"/>
        <v>#REF!</v>
      </c>
      <c r="BA70" s="108" t="e">
        <f t="shared" si="45"/>
        <v>#REF!</v>
      </c>
    </row>
    <row r="71" spans="27:53" ht="12.75" hidden="1" customHeight="1">
      <c r="AA71" s="109" t="s">
        <v>132</v>
      </c>
      <c r="AB71" s="107"/>
      <c r="AF71" s="108"/>
      <c r="AG71" s="108"/>
      <c r="AH71" s="108"/>
      <c r="AI71" s="108"/>
      <c r="AJ71" s="108"/>
      <c r="AK71" s="108"/>
      <c r="AL71" s="108"/>
      <c r="AM71" s="108"/>
      <c r="AN71" s="108"/>
      <c r="AO71" s="108"/>
      <c r="AP71" s="108"/>
      <c r="AQ71" s="108"/>
      <c r="AR71" s="108"/>
      <c r="AS71" s="108"/>
      <c r="AT71" s="108"/>
      <c r="AU71" s="108"/>
      <c r="AV71" s="108"/>
      <c r="AW71" s="108"/>
      <c r="AX71" s="108"/>
      <c r="AY71" s="108"/>
      <c r="AZ71" s="108"/>
      <c r="BA71" s="108"/>
    </row>
    <row r="72" spans="27:53" ht="12.75" hidden="1" customHeight="1">
      <c r="AA72" s="106" t="s">
        <v>140</v>
      </c>
      <c r="AB72" s="107"/>
      <c r="AF72" s="108" t="e">
        <f t="shared" ref="AF72:AO72" si="46">AF13+AF14+AF18+AF21</f>
        <v>#REF!</v>
      </c>
      <c r="AG72" s="108" t="e">
        <f t="shared" si="46"/>
        <v>#REF!</v>
      </c>
      <c r="AH72" s="108" t="e">
        <f t="shared" si="46"/>
        <v>#REF!</v>
      </c>
      <c r="AI72" s="108" t="e">
        <f t="shared" si="46"/>
        <v>#REF!</v>
      </c>
      <c r="AJ72" s="108" t="e">
        <f t="shared" si="46"/>
        <v>#REF!</v>
      </c>
      <c r="AK72" s="108" t="e">
        <f t="shared" si="46"/>
        <v>#REF!</v>
      </c>
      <c r="AL72" s="108" t="e">
        <f t="shared" si="46"/>
        <v>#REF!</v>
      </c>
      <c r="AM72" s="108" t="e">
        <f t="shared" si="46"/>
        <v>#REF!</v>
      </c>
      <c r="AN72" s="108" t="e">
        <f t="shared" si="46"/>
        <v>#REF!</v>
      </c>
      <c r="AO72" s="108" t="e">
        <f t="shared" si="46"/>
        <v>#REF!</v>
      </c>
      <c r="AP72" s="108"/>
      <c r="AQ72" s="108"/>
      <c r="AR72" s="108" t="e">
        <f t="shared" ref="AR72:BA72" si="47">AR13+AR14+AR18+AR21</f>
        <v>#REF!</v>
      </c>
      <c r="AS72" s="108" t="e">
        <f t="shared" si="47"/>
        <v>#REF!</v>
      </c>
      <c r="AT72" s="108" t="e">
        <f t="shared" si="47"/>
        <v>#REF!</v>
      </c>
      <c r="AU72" s="108" t="e">
        <f t="shared" si="47"/>
        <v>#REF!</v>
      </c>
      <c r="AV72" s="108" t="e">
        <f t="shared" si="47"/>
        <v>#REF!</v>
      </c>
      <c r="AW72" s="108" t="e">
        <f t="shared" si="47"/>
        <v>#REF!</v>
      </c>
      <c r="AX72" s="108" t="e">
        <f t="shared" si="47"/>
        <v>#REF!</v>
      </c>
      <c r="AY72" s="108" t="e">
        <f t="shared" si="47"/>
        <v>#REF!</v>
      </c>
      <c r="AZ72" s="108" t="e">
        <f t="shared" si="47"/>
        <v>#REF!</v>
      </c>
      <c r="BA72" s="108" t="e">
        <f t="shared" si="47"/>
        <v>#REF!</v>
      </c>
    </row>
    <row r="73" spans="27:53" ht="12.75" hidden="1" customHeight="1">
      <c r="AA73" s="109" t="s">
        <v>111</v>
      </c>
      <c r="AB73" s="107"/>
      <c r="AF73" s="108" t="e">
        <f t="shared" ref="AF73:AO73" si="48">AF24+AF25+AF29+AF32</f>
        <v>#REF!</v>
      </c>
      <c r="AG73" s="108" t="e">
        <f t="shared" si="48"/>
        <v>#REF!</v>
      </c>
      <c r="AH73" s="108" t="e">
        <f t="shared" si="48"/>
        <v>#REF!</v>
      </c>
      <c r="AI73" s="108" t="e">
        <f t="shared" si="48"/>
        <v>#REF!</v>
      </c>
      <c r="AJ73" s="108" t="e">
        <f t="shared" si="48"/>
        <v>#REF!</v>
      </c>
      <c r="AK73" s="108" t="e">
        <f t="shared" si="48"/>
        <v>#REF!</v>
      </c>
      <c r="AL73" s="108" t="e">
        <f t="shared" si="48"/>
        <v>#REF!</v>
      </c>
      <c r="AM73" s="108" t="e">
        <f t="shared" si="48"/>
        <v>#REF!</v>
      </c>
      <c r="AN73" s="108" t="e">
        <f t="shared" si="48"/>
        <v>#REF!</v>
      </c>
      <c r="AO73" s="108" t="e">
        <f t="shared" si="48"/>
        <v>#REF!</v>
      </c>
      <c r="AP73" s="108"/>
      <c r="AQ73" s="108"/>
      <c r="AR73" s="108" t="e">
        <f t="shared" ref="AR73:BA73" si="49">AR24+AR25+AR29+AR32</f>
        <v>#REF!</v>
      </c>
      <c r="AS73" s="108" t="e">
        <f t="shared" si="49"/>
        <v>#REF!</v>
      </c>
      <c r="AT73" s="108" t="e">
        <f t="shared" si="49"/>
        <v>#REF!</v>
      </c>
      <c r="AU73" s="108" t="e">
        <f t="shared" si="49"/>
        <v>#REF!</v>
      </c>
      <c r="AV73" s="108" t="e">
        <f t="shared" si="49"/>
        <v>#REF!</v>
      </c>
      <c r="AW73" s="108" t="e">
        <f t="shared" si="49"/>
        <v>#REF!</v>
      </c>
      <c r="AX73" s="108" t="e">
        <f t="shared" si="49"/>
        <v>#REF!</v>
      </c>
      <c r="AY73" s="108" t="e">
        <f t="shared" si="49"/>
        <v>#REF!</v>
      </c>
      <c r="AZ73" s="108" t="e">
        <f t="shared" si="49"/>
        <v>#REF!</v>
      </c>
      <c r="BA73" s="108" t="e">
        <f t="shared" si="49"/>
        <v>#REF!</v>
      </c>
    </row>
    <row r="74" spans="27:53" ht="12.75" hidden="1" customHeight="1">
      <c r="AA74" s="109" t="s">
        <v>124</v>
      </c>
      <c r="AB74" s="107"/>
      <c r="AF74" s="108" t="e">
        <f t="shared" ref="AF74:AO74" si="50">AF35+AF36+AF40+AF43</f>
        <v>#REF!</v>
      </c>
      <c r="AG74" s="108" t="e">
        <f t="shared" si="50"/>
        <v>#REF!</v>
      </c>
      <c r="AH74" s="108" t="e">
        <f t="shared" si="50"/>
        <v>#REF!</v>
      </c>
      <c r="AI74" s="108" t="e">
        <f t="shared" si="50"/>
        <v>#REF!</v>
      </c>
      <c r="AJ74" s="108" t="e">
        <f t="shared" si="50"/>
        <v>#REF!</v>
      </c>
      <c r="AK74" s="108" t="e">
        <f t="shared" si="50"/>
        <v>#REF!</v>
      </c>
      <c r="AL74" s="108" t="e">
        <f t="shared" si="50"/>
        <v>#REF!</v>
      </c>
      <c r="AM74" s="108" t="e">
        <f t="shared" si="50"/>
        <v>#REF!</v>
      </c>
      <c r="AN74" s="108" t="e">
        <f t="shared" si="50"/>
        <v>#REF!</v>
      </c>
      <c r="AO74" s="108" t="e">
        <f t="shared" si="50"/>
        <v>#REF!</v>
      </c>
      <c r="AP74" s="108"/>
      <c r="AQ74" s="108"/>
      <c r="AR74" s="108" t="e">
        <f t="shared" ref="AR74:BA74" si="51">AR35+AR36+AR40+AR43</f>
        <v>#REF!</v>
      </c>
      <c r="AS74" s="108" t="e">
        <f t="shared" si="51"/>
        <v>#REF!</v>
      </c>
      <c r="AT74" s="108" t="e">
        <f t="shared" si="51"/>
        <v>#REF!</v>
      </c>
      <c r="AU74" s="108" t="e">
        <f t="shared" si="51"/>
        <v>#REF!</v>
      </c>
      <c r="AV74" s="108" t="e">
        <f t="shared" si="51"/>
        <v>#REF!</v>
      </c>
      <c r="AW74" s="108" t="e">
        <f t="shared" si="51"/>
        <v>#REF!</v>
      </c>
      <c r="AX74" s="108" t="e">
        <f t="shared" si="51"/>
        <v>#REF!</v>
      </c>
      <c r="AY74" s="108" t="e">
        <f t="shared" si="51"/>
        <v>#REF!</v>
      </c>
      <c r="AZ74" s="108" t="e">
        <f t="shared" si="51"/>
        <v>#REF!</v>
      </c>
      <c r="BA74" s="108" t="e">
        <f t="shared" si="51"/>
        <v>#REF!</v>
      </c>
    </row>
    <row r="75" spans="27:53" ht="12.75" hidden="1" customHeight="1">
      <c r="AA75" s="109" t="s">
        <v>132</v>
      </c>
      <c r="AB75" s="107"/>
    </row>
    <row r="76" spans="27:53" ht="12.75" hidden="1" customHeight="1"/>
    <row r="77" spans="27:53" ht="12.75" hidden="1" customHeight="1"/>
    <row r="78" spans="27:53" ht="12.75" hidden="1" customHeight="1"/>
    <row r="79" spans="27:53" ht="12.75" hidden="1" customHeight="1"/>
    <row r="80" spans="27:53" ht="12.75" hidden="1" customHeight="1"/>
    <row r="81" spans="1:52" ht="12.75" hidden="1" customHeight="1"/>
    <row r="82" spans="1:52" ht="12.75" hidden="1" customHeight="1"/>
    <row r="83" spans="1:52" ht="12.75" hidden="1" customHeight="1"/>
    <row r="85" spans="1:52">
      <c r="AN85" s="82"/>
      <c r="AZ85" s="52"/>
    </row>
    <row r="86" spans="1:52">
      <c r="A86" s="266" t="s">
        <v>94</v>
      </c>
      <c r="B86" s="266" t="s">
        <v>50</v>
      </c>
      <c r="C86" s="83" t="s">
        <v>95</v>
      </c>
      <c r="D86" s="83" t="s">
        <v>53</v>
      </c>
      <c r="E86" s="83" t="s">
        <v>54</v>
      </c>
      <c r="F86" s="255" t="s">
        <v>64</v>
      </c>
      <c r="G86" s="257"/>
      <c r="H86" s="257"/>
      <c r="I86" s="257"/>
      <c r="J86" s="257"/>
      <c r="K86" s="257"/>
      <c r="L86" s="257"/>
      <c r="M86" s="257"/>
      <c r="N86" s="257"/>
      <c r="O86" s="257"/>
      <c r="P86" s="414"/>
      <c r="AN86" s="82"/>
      <c r="AZ86" s="52"/>
    </row>
    <row r="87" spans="1:52" ht="63.75">
      <c r="A87" s="267"/>
      <c r="B87" s="267"/>
      <c r="C87" s="58" t="s">
        <v>96</v>
      </c>
      <c r="D87" s="58" t="s">
        <v>65</v>
      </c>
      <c r="E87" s="58" t="s">
        <v>66</v>
      </c>
      <c r="F87" s="247" t="s">
        <v>55</v>
      </c>
      <c r="G87" s="247" t="s">
        <v>70</v>
      </c>
      <c r="H87" s="247" t="s">
        <v>71</v>
      </c>
      <c r="I87" s="247" t="s">
        <v>58</v>
      </c>
      <c r="J87" s="247" t="s">
        <v>59</v>
      </c>
      <c r="K87" s="247" t="s">
        <v>60</v>
      </c>
      <c r="L87" s="246" t="s">
        <v>72</v>
      </c>
      <c r="M87" s="246" t="s">
        <v>73</v>
      </c>
      <c r="N87" s="246" t="s">
        <v>61</v>
      </c>
      <c r="O87" s="246" t="s">
        <v>62</v>
      </c>
      <c r="P87" s="246" t="s">
        <v>63</v>
      </c>
      <c r="AN87" s="82"/>
      <c r="AZ87" s="52"/>
    </row>
    <row r="88" spans="1:52" ht="25.5">
      <c r="A88" s="85" t="str">
        <f>A4</f>
        <v>UG Conduit</v>
      </c>
      <c r="B88" s="86" t="str">
        <f>B4</f>
        <v>Light-Duty Truck, catalyst</v>
      </c>
      <c r="C88" s="87">
        <f>C4</f>
        <v>26</v>
      </c>
      <c r="D88" s="87">
        <v>35</v>
      </c>
      <c r="E88" s="87">
        <v>80</v>
      </c>
      <c r="F88" s="70">
        <f>C4*($E4*$F4+($G4))/453.59</f>
        <v>13.841026005021273</v>
      </c>
      <c r="G88" s="70">
        <f>C4*($E4*$H4+($I4))/453.59</f>
        <v>1.2442856357199403</v>
      </c>
      <c r="H88" s="70">
        <f>C4*(($E4*$J4)+($K4)+($L4)+($E4*$N4)+(($M4+$O4)))/453.59</f>
        <v>1.4184600434553949</v>
      </c>
      <c r="I88" s="70">
        <f>C4*($E4*$P4+($Q4))/453.59</f>
        <v>1.8896722706176015E-2</v>
      </c>
      <c r="J88" s="70">
        <f>C4*(($E4*($R4+$T4+$U4))+($S4))/453.59</f>
        <v>0.22267542136672056</v>
      </c>
      <c r="K88" s="70">
        <f>$C4*(($E4*($V4+$X4+$Y4))+($W4))/453.59</f>
        <v>9.74282840988656E-2</v>
      </c>
      <c r="L88" s="70">
        <f>$B$21*C4*(E4+6)</f>
        <v>0.21940314723786936</v>
      </c>
      <c r="M88" s="70">
        <f t="shared" ref="M88" si="52">0.41*L88</f>
        <v>8.9955290367526433E-2</v>
      </c>
      <c r="N88" s="70">
        <f>C4*($E4*$Z4+($AA4))/453.59</f>
        <v>1489.7559017087794</v>
      </c>
      <c r="O88" s="70">
        <f>C4*($E4*$AB4+($AC4))/453.59</f>
        <v>8.2472082155301191E-2</v>
      </c>
      <c r="P88" s="70">
        <f>C4*($E4*$AD4+($AE4))/453.59</f>
        <v>0.15006659558677121</v>
      </c>
    </row>
    <row r="89" spans="1:52">
      <c r="A89" s="59" t="s">
        <v>161</v>
      </c>
      <c r="B89" s="59"/>
      <c r="C89" s="59"/>
      <c r="D89" s="59"/>
      <c r="E89" s="59"/>
      <c r="F89" s="74">
        <f t="shared" ref="F89:P89" si="53">SUM(F88:F88)</f>
        <v>13.841026005021273</v>
      </c>
      <c r="G89" s="74">
        <f t="shared" si="53"/>
        <v>1.2442856357199403</v>
      </c>
      <c r="H89" s="74">
        <f t="shared" si="53"/>
        <v>1.4184600434553949</v>
      </c>
      <c r="I89" s="74">
        <f t="shared" si="53"/>
        <v>1.8896722706176015E-2</v>
      </c>
      <c r="J89" s="74">
        <f t="shared" si="53"/>
        <v>0.22267542136672056</v>
      </c>
      <c r="K89" s="74">
        <f t="shared" si="53"/>
        <v>9.74282840988656E-2</v>
      </c>
      <c r="L89" s="74">
        <f t="shared" si="53"/>
        <v>0.21940314723786936</v>
      </c>
      <c r="M89" s="74">
        <f t="shared" si="53"/>
        <v>8.9955290367526433E-2</v>
      </c>
      <c r="N89" s="74">
        <f t="shared" si="53"/>
        <v>1489.7559017087794</v>
      </c>
      <c r="O89" s="74">
        <f t="shared" si="53"/>
        <v>8.2472082155301191E-2</v>
      </c>
      <c r="P89" s="74">
        <f t="shared" si="53"/>
        <v>0.15006659558677121</v>
      </c>
    </row>
  </sheetData>
  <mergeCells count="16">
    <mergeCell ref="AR10:BA10"/>
    <mergeCell ref="A86:A87"/>
    <mergeCell ref="B86:B87"/>
    <mergeCell ref="F86:P86"/>
    <mergeCell ref="R2:U2"/>
    <mergeCell ref="V2:Y2"/>
    <mergeCell ref="Z2:AA2"/>
    <mergeCell ref="AB2:AC2"/>
    <mergeCell ref="AD2:AE2"/>
    <mergeCell ref="AF10:AO10"/>
    <mergeCell ref="A2:A3"/>
    <mergeCell ref="B2:B3"/>
    <mergeCell ref="F2:G2"/>
    <mergeCell ref="H2:I2"/>
    <mergeCell ref="J2:O2"/>
    <mergeCell ref="P2:Q2"/>
  </mergeCells>
  <pageMargins left="0.75" right="0.75" top="1" bottom="1" header="0.5" footer="0.5"/>
  <pageSetup scale="36" firstPageNumber="16" orientation="landscape" useFirstPageNumber="1" r:id="rId1"/>
  <headerFooter alignWithMargins="0">
    <oddHeader>&amp;CTable B-9
Construction Worker Commute Emission Calculations
TL 6910 Construction</oddHeader>
    <oddFooter>&amp;CB-9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F28"/>
  <sheetViews>
    <sheetView zoomScale="75" zoomScaleNormal="75" workbookViewId="0">
      <selection activeCell="A2" sqref="A2"/>
    </sheetView>
  </sheetViews>
  <sheetFormatPr defaultRowHeight="12.75"/>
  <cols>
    <col min="1" max="1" width="51.85546875" customWidth="1"/>
    <col min="2" max="2" width="9.140625" style="2"/>
    <col min="3" max="3" width="7.28515625" style="2" customWidth="1"/>
    <col min="4" max="4" width="7.5703125" style="2" customWidth="1"/>
    <col min="5" max="5" width="11" style="3" customWidth="1"/>
    <col min="6" max="6" width="10.42578125" style="3" customWidth="1"/>
    <col min="7" max="7" width="11" style="3" customWidth="1"/>
    <col min="8" max="10" width="10.42578125" style="3" customWidth="1"/>
    <col min="11" max="11" width="11.7109375" style="3" customWidth="1"/>
    <col min="12" max="13" width="10.42578125" style="3" customWidth="1"/>
    <col min="14" max="14" width="12" style="1" customWidth="1"/>
    <col min="15" max="15" width="5.7109375" customWidth="1"/>
    <col min="16" max="16" width="8.42578125" hidden="1" customWidth="1"/>
    <col min="17" max="17" width="10.28515625" style="4" bestFit="1" customWidth="1"/>
    <col min="18" max="22" width="9.140625" style="4"/>
    <col min="23" max="23" width="11.28515625" style="5" customWidth="1"/>
    <col min="24" max="25" width="9.140625" style="4"/>
    <col min="26" max="27" width="7.7109375" style="6" customWidth="1"/>
    <col min="28" max="28" width="8.28515625" style="6" customWidth="1"/>
    <col min="29" max="29" width="7.85546875" style="6" customWidth="1"/>
    <col min="30" max="31" width="7.7109375" style="6" customWidth="1"/>
    <col min="32" max="32" width="10.42578125" style="51" customWidth="1"/>
  </cols>
  <sheetData>
    <row r="1" spans="1:25">
      <c r="A1" s="1" t="s">
        <v>373</v>
      </c>
    </row>
    <row r="3" spans="1:25">
      <c r="A3" s="7"/>
      <c r="B3" s="8"/>
      <c r="C3" s="8"/>
      <c r="D3" s="8"/>
      <c r="E3" s="252" t="s">
        <v>0</v>
      </c>
      <c r="F3" s="253"/>
      <c r="G3" s="253"/>
      <c r="H3" s="253"/>
      <c r="I3" s="253"/>
      <c r="J3" s="253"/>
      <c r="K3" s="253"/>
      <c r="L3" s="253"/>
      <c r="M3" s="9"/>
      <c r="N3" s="7"/>
      <c r="O3" s="7"/>
      <c r="P3" s="7"/>
      <c r="Q3" s="254" t="s">
        <v>1</v>
      </c>
      <c r="R3" s="253"/>
      <c r="S3" s="253"/>
      <c r="T3" s="253"/>
      <c r="U3" s="253"/>
      <c r="V3" s="253"/>
      <c r="W3" s="253"/>
      <c r="X3" s="253"/>
      <c r="Y3" s="10"/>
    </row>
    <row r="4" spans="1:25" ht="38.25">
      <c r="A4" s="11" t="s">
        <v>2</v>
      </c>
      <c r="B4" s="12" t="s">
        <v>3</v>
      </c>
      <c r="C4" s="12" t="s">
        <v>4</v>
      </c>
      <c r="D4" s="12" t="s">
        <v>5</v>
      </c>
      <c r="E4" s="13" t="s">
        <v>6</v>
      </c>
      <c r="F4" s="13" t="s">
        <v>7</v>
      </c>
      <c r="G4" s="13" t="s">
        <v>8</v>
      </c>
      <c r="H4" s="13" t="s">
        <v>9</v>
      </c>
      <c r="I4" s="13" t="s">
        <v>10</v>
      </c>
      <c r="J4" s="13" t="s">
        <v>11</v>
      </c>
      <c r="K4" s="14" t="s">
        <v>12</v>
      </c>
      <c r="L4" s="14" t="s">
        <v>13</v>
      </c>
      <c r="M4" s="14" t="s">
        <v>14</v>
      </c>
      <c r="N4" s="12" t="s">
        <v>15</v>
      </c>
      <c r="O4" s="12" t="s">
        <v>16</v>
      </c>
      <c r="P4" s="12" t="s">
        <v>17</v>
      </c>
      <c r="Q4" s="15" t="s">
        <v>18</v>
      </c>
      <c r="R4" s="15" t="s">
        <v>19</v>
      </c>
      <c r="S4" s="15" t="s">
        <v>20</v>
      </c>
      <c r="T4" s="15" t="s">
        <v>21</v>
      </c>
      <c r="U4" s="15" t="s">
        <v>22</v>
      </c>
      <c r="V4" s="15" t="s">
        <v>23</v>
      </c>
      <c r="W4" s="16" t="s">
        <v>24</v>
      </c>
      <c r="X4" s="15" t="s">
        <v>25</v>
      </c>
      <c r="Y4" s="15" t="s">
        <v>26</v>
      </c>
    </row>
    <row r="5" spans="1:25" s="1" customFormat="1" hidden="1">
      <c r="A5" s="17" t="s">
        <v>27</v>
      </c>
      <c r="B5" s="18"/>
      <c r="C5" s="18"/>
      <c r="D5" s="18"/>
      <c r="E5" s="19"/>
      <c r="F5" s="19"/>
      <c r="G5" s="19"/>
      <c r="H5" s="19"/>
      <c r="I5" s="19"/>
      <c r="J5" s="19"/>
      <c r="K5" s="19"/>
      <c r="L5" s="19"/>
      <c r="M5" s="19"/>
      <c r="N5" s="17"/>
      <c r="O5" s="17"/>
      <c r="P5" s="17"/>
      <c r="Q5" s="20"/>
      <c r="R5" s="20"/>
      <c r="S5" s="20"/>
      <c r="T5" s="20"/>
      <c r="U5" s="20"/>
      <c r="V5" s="20"/>
      <c r="W5" s="21"/>
      <c r="X5" s="20"/>
      <c r="Y5" s="20"/>
    </row>
    <row r="6" spans="1:25" s="1" customFormat="1" hidden="1">
      <c r="A6" s="17"/>
      <c r="B6" s="18"/>
      <c r="C6" s="18"/>
      <c r="D6" s="18"/>
      <c r="E6" s="19"/>
      <c r="F6" s="19"/>
      <c r="G6" s="19"/>
      <c r="H6" s="19"/>
      <c r="I6" s="19"/>
      <c r="J6" s="19"/>
      <c r="K6" s="19"/>
      <c r="L6" s="19"/>
      <c r="M6" s="19"/>
      <c r="N6" s="17"/>
      <c r="O6" s="17"/>
      <c r="P6" s="17"/>
      <c r="Q6" s="20"/>
      <c r="R6" s="20"/>
      <c r="S6" s="20"/>
      <c r="T6" s="20"/>
      <c r="U6" s="20"/>
      <c r="V6" s="20"/>
      <c r="W6" s="21"/>
      <c r="X6" s="20"/>
      <c r="Y6" s="20"/>
    </row>
    <row r="7" spans="1:25" s="1" customFormat="1">
      <c r="A7" s="17" t="s">
        <v>34</v>
      </c>
      <c r="B7" s="22"/>
      <c r="C7" s="18"/>
      <c r="D7" s="18"/>
      <c r="E7" s="19"/>
      <c r="F7" s="19"/>
      <c r="G7" s="19"/>
      <c r="H7" s="19"/>
      <c r="I7" s="19"/>
      <c r="J7" s="19"/>
      <c r="K7" s="19"/>
      <c r="L7" s="19"/>
      <c r="M7" s="19"/>
      <c r="N7" s="23"/>
      <c r="O7" s="23"/>
      <c r="P7" s="23"/>
      <c r="Q7" s="20"/>
      <c r="R7" s="20"/>
      <c r="S7" s="20"/>
      <c r="T7" s="20"/>
      <c r="U7" s="20"/>
      <c r="V7" s="20"/>
      <c r="W7" s="21"/>
      <c r="X7" s="20"/>
      <c r="Y7" s="20"/>
    </row>
    <row r="8" spans="1:25" s="1" customFormat="1">
      <c r="A8" s="24" t="s">
        <v>29</v>
      </c>
      <c r="B8" s="25" t="s">
        <v>30</v>
      </c>
      <c r="C8" s="26">
        <v>78</v>
      </c>
      <c r="D8" s="26">
        <f>VLOOKUP(A8,'[1]Offroad Tiers LF'!$B$6:$C$40,2,FALSE)</f>
        <v>0.48</v>
      </c>
      <c r="E8" s="27">
        <v>7.5776378350277729E-2</v>
      </c>
      <c r="F8" s="28">
        <f>IF($C8&lt;11,'[1]Offroad Tiers EF (2)'!$AN$4*$C8*$D8,IF($C8&lt;25,'[1]Offroad Tiers EF (2)'!$AN$5*$C8*$D8,IF($C8&lt;50,'[1]Offroad Tiers EF (2)'!$AN$6*$C8*$D8,IF($C8&lt;75,'[1]Offroad Tiers EF (2)'!$AN$7*$C8*$D8,IF($C8&lt;100,'[1]Offroad Tiers EF (2)'!$AN$8*$C8*$D8,IF($C8&lt;175,'[1]Offroad Tiers EF (2)'!$AN$9*$C8*$D8,IF($C8&lt;300,'[1]Offroad Tiers EF (2)'!$AN$10*$C8*$D8,IF($C8&lt;600,'[1]Offroad Tiers EF (2)'!$AN$11*$C8*$D8,"!"))))))))</f>
        <v>0.30539682539682533</v>
      </c>
      <c r="G8" s="28">
        <f>IF($C8&lt;11,'[1]Offroad Tiers EF (2)'!$AM$4*$C8*$D8,IF($C8&lt;25,'[1]Offroad Tiers EF (2)'!$AM$5*$C8*$D8,IF($C8&lt;50,'[1]Offroad Tiers EF (2)'!$AM$6*$C8*$D8,IF($C8&lt;75,'[1]Offroad Tiers EF (2)'!$AM$7*$C8*$D8,IF($C8&lt;100,'[1]Offroad Tiers EF (2)'!$AM$8*$C8*$D8,IF($C8&lt;175,'[1]Offroad Tiers EF (2)'!$AM$9*$C8*$D8,IF($C8&lt;300,'[1]Offroad Tiers EF (2)'!$AM$10*$C8*$D8,IF($C8&lt;600,'[1]Offroad Tiers EF (2)'!$AM$11*$C8*$D8,"!"))))))))</f>
        <v>0.38971111111111101</v>
      </c>
      <c r="H8" s="27">
        <v>5.5075019000828571E-4</v>
      </c>
      <c r="I8" s="28">
        <f>IF($C8&lt;11,'[1]Offroad Tiers EF (2)'!$AO$4*$C8*$D8,IF($C8&lt;25,'[1]Offroad Tiers EF (2)'!$AO$5*$C8*$D8,IF($C8&lt;50,'[1]Offroad Tiers EF (2)'!$AO$6*$C8*$D8,IF($C8&lt;75,'[1]Offroad Tiers EF (2)'!$AO$7*$C8*$D8,IF($C8&lt;100,'[1]Offroad Tiers EF (2)'!$AO$8*$C8*$D8,IF($C8&lt;175,'[1]Offroad Tiers EF (2)'!$AO$9*$C8*$D8,IF($C8&lt;300,'[1]Offroad Tiers EF (2)'!$AO$10*$C8*$D8,IF($C8&lt;600,'[1]Offroad Tiers EF (2)'!$AO$11*$C8*$D8,"!"))))))))</f>
        <v>2.4761904761904759E-2</v>
      </c>
      <c r="J8" s="29">
        <f t="shared" ref="J8:J10" si="0">0.89*I8</f>
        <v>2.2038095238095235E-2</v>
      </c>
      <c r="K8" s="30">
        <v>46.950229824177143</v>
      </c>
      <c r="L8" s="27">
        <v>6.837183977115969E-3</v>
      </c>
      <c r="M8" s="31">
        <f t="shared" ref="M8:M10" si="1">0.095*G8</f>
        <v>3.7022555555555545E-2</v>
      </c>
      <c r="N8" s="32">
        <v>1</v>
      </c>
      <c r="O8" s="32">
        <v>8</v>
      </c>
      <c r="P8" s="33">
        <v>125</v>
      </c>
      <c r="Q8" s="34">
        <f t="shared" ref="Q8:Y10" si="2">(E8*$N8*$O8)</f>
        <v>0.60621102680222183</v>
      </c>
      <c r="R8" s="35">
        <f t="shared" si="2"/>
        <v>2.4431746031746027</v>
      </c>
      <c r="S8" s="35">
        <f t="shared" si="2"/>
        <v>3.1176888888888881</v>
      </c>
      <c r="T8" s="35">
        <f t="shared" si="2"/>
        <v>4.4060015200662857E-3</v>
      </c>
      <c r="U8" s="35">
        <f t="shared" si="2"/>
        <v>0.19809523809523807</v>
      </c>
      <c r="V8" s="35">
        <f t="shared" si="2"/>
        <v>0.17630476190476188</v>
      </c>
      <c r="W8" s="35">
        <f t="shared" si="2"/>
        <v>375.60183859341714</v>
      </c>
      <c r="X8" s="35">
        <f t="shared" si="2"/>
        <v>5.4697471816927752E-2</v>
      </c>
      <c r="Y8" s="35">
        <f t="shared" si="2"/>
        <v>0.29618044444444436</v>
      </c>
    </row>
    <row r="9" spans="1:25" s="1" customFormat="1">
      <c r="A9" s="24" t="s">
        <v>35</v>
      </c>
      <c r="B9" s="36" t="s">
        <v>30</v>
      </c>
      <c r="C9" s="26">
        <v>175</v>
      </c>
      <c r="D9" s="26"/>
      <c r="E9" s="27">
        <v>0.13255915042979444</v>
      </c>
      <c r="F9" s="27">
        <v>0.37613902754996803</v>
      </c>
      <c r="G9" s="27">
        <v>1.1048125905075008</v>
      </c>
      <c r="H9" s="27">
        <v>1.8739214348698426E-3</v>
      </c>
      <c r="I9" s="27">
        <v>3.6849578946649579E-2</v>
      </c>
      <c r="J9" s="29">
        <f t="shared" si="0"/>
        <v>3.2796125262518128E-2</v>
      </c>
      <c r="K9" s="30">
        <v>166.54541943331296</v>
      </c>
      <c r="L9" s="27">
        <v>1.1960600302648894E-2</v>
      </c>
      <c r="M9" s="27">
        <f t="shared" si="1"/>
        <v>0.10495719609821258</v>
      </c>
      <c r="N9" s="32">
        <v>1</v>
      </c>
      <c r="O9" s="37">
        <v>9</v>
      </c>
      <c r="P9" s="38">
        <v>125</v>
      </c>
      <c r="Q9" s="34">
        <f t="shared" si="2"/>
        <v>1.19303235386815</v>
      </c>
      <c r="R9" s="35">
        <f t="shared" si="2"/>
        <v>3.3852512479497121</v>
      </c>
      <c r="S9" s="35">
        <f t="shared" si="2"/>
        <v>9.9433133145675079</v>
      </c>
      <c r="T9" s="35">
        <f t="shared" si="2"/>
        <v>1.6865292913828583E-2</v>
      </c>
      <c r="U9" s="35">
        <f t="shared" si="2"/>
        <v>0.33164621051984622</v>
      </c>
      <c r="V9" s="35">
        <f t="shared" si="2"/>
        <v>0.29516512736266315</v>
      </c>
      <c r="W9" s="35">
        <f t="shared" si="2"/>
        <v>1498.9087748998165</v>
      </c>
      <c r="X9" s="35">
        <f t="shared" si="2"/>
        <v>0.10764540272384004</v>
      </c>
      <c r="Y9" s="35">
        <f t="shared" si="2"/>
        <v>0.94461476488391316</v>
      </c>
    </row>
    <row r="10" spans="1:25" s="1" customFormat="1">
      <c r="A10" s="24" t="s">
        <v>32</v>
      </c>
      <c r="B10" s="36" t="s">
        <v>30</v>
      </c>
      <c r="C10" s="26">
        <v>5</v>
      </c>
      <c r="D10" s="26">
        <v>0.74</v>
      </c>
      <c r="E10" s="27">
        <v>7.5776378350277729E-2</v>
      </c>
      <c r="F10" s="28">
        <f>IF($C10&lt;11,'[1]Offroad Tiers EF (2)'!$AN$4*$C10*$D10,IF($C10&lt;25,'[1]Offroad Tiers EF (2)'!$AN$5*$C10*$D10,IF($C10&lt;50,'[1]Offroad Tiers EF (2)'!$AN$6*$C10*$D10,IF($C10&lt;75,'[1]Offroad Tiers EF (2)'!$AN$7*$C10*$D10,IF($C10&lt;100,'[1]Offroad Tiers EF (2)'!$AN$8*$C10*$D10,IF($C10&lt;175,'[1]Offroad Tiers EF (2)'!$AN$9*$C10*$D10,IF($C10&lt;300,'[1]Offroad Tiers EF (2)'!$AN$10*$C10*$D10,IF($C10&lt;600,'[1]Offroad Tiers EF (2)'!$AN$11*$C10*$D10,"!"))))))))</f>
        <v>4.8941798941798939E-2</v>
      </c>
      <c r="G10" s="28">
        <f>IF($C10&lt;11,'[1]Offroad Tiers EF (2)'!$AM$4*$C10*$D10,IF($C10&lt;25,'[1]Offroad Tiers EF (2)'!$AM$5*$C10*$D10,IF($C10&lt;50,'[1]Offroad Tiers EF (2)'!$AM$6*$C10*$D10,IF($C10&lt;75,'[1]Offroad Tiers EF (2)'!$AM$7*$C10*$D10,IF($C10&lt;100,'[1]Offroad Tiers EF (2)'!$AM$8*$C10*$D10,IF($C10&lt;175,'[1]Offroad Tiers EF (2)'!$AM$9*$C10*$D10,IF($C10&lt;300,'[1]Offroad Tiers EF (2)'!$AM$10*$C10*$D10,IF($C10&lt;600,'[1]Offroad Tiers EF (2)'!$AM$11*$C10*$D10,"!"))))))))</f>
        <v>4.3395061728395051E-2</v>
      </c>
      <c r="H10" s="27">
        <v>1.5884019955091081E-4</v>
      </c>
      <c r="I10" s="28">
        <f>IF($C10&lt;11,'[1]Offroad Tiers EF (2)'!$AO$4*$C10*$D10,IF($C10&lt;25,'[1]Offroad Tiers EF (2)'!$AO$5*$C10*$D10,IF($C10&lt;50,'[1]Offroad Tiers EF (2)'!$AO$6*$C10*$D10,IF($C10&lt;75,'[1]Offroad Tiers EF (2)'!$AO$7*$C10*$D10,IF($C10&lt;100,'[1]Offroad Tiers EF (2)'!$AO$8*$C10*$D10,IF($C10&lt;175,'[1]Offroad Tiers EF (2)'!$AO$9*$C10*$D10,IF($C10&lt;300,'[1]Offroad Tiers EF (2)'!$AO$10*$C10*$D10,IF($C10&lt;600,'[1]Offroad Tiers EF (2)'!$AO$11*$C10*$D10,"!"))))))))</f>
        <v>4.8941798941798936E-3</v>
      </c>
      <c r="J10" s="29">
        <f t="shared" si="0"/>
        <v>4.3558201058201051E-3</v>
      </c>
      <c r="K10" s="30">
        <v>10.20766028636436</v>
      </c>
      <c r="L10" s="27">
        <v>1.2796045465601556E-3</v>
      </c>
      <c r="M10" s="31">
        <f t="shared" si="1"/>
        <v>4.1225308641975296E-3</v>
      </c>
      <c r="N10" s="32">
        <v>1</v>
      </c>
      <c r="O10" s="37">
        <v>3</v>
      </c>
      <c r="P10" s="38">
        <v>125</v>
      </c>
      <c r="Q10" s="34">
        <f t="shared" si="2"/>
        <v>0.22732913505083319</v>
      </c>
      <c r="R10" s="35">
        <f t="shared" si="2"/>
        <v>0.1468253968253968</v>
      </c>
      <c r="S10" s="35">
        <f t="shared" si="2"/>
        <v>0.13018518518518515</v>
      </c>
      <c r="T10" s="35">
        <f t="shared" si="2"/>
        <v>4.7652059865273245E-4</v>
      </c>
      <c r="U10" s="35">
        <f t="shared" si="2"/>
        <v>1.4682539682539681E-2</v>
      </c>
      <c r="V10" s="35">
        <f t="shared" si="2"/>
        <v>1.3067460317460314E-2</v>
      </c>
      <c r="W10" s="35">
        <f t="shared" si="2"/>
        <v>30.622980859093083</v>
      </c>
      <c r="X10" s="35">
        <f t="shared" si="2"/>
        <v>3.8388136396804665E-3</v>
      </c>
      <c r="Y10" s="35">
        <f t="shared" si="2"/>
        <v>1.236759259259259E-2</v>
      </c>
    </row>
    <row r="11" spans="1:25" s="1" customFormat="1">
      <c r="A11" s="17" t="s">
        <v>33</v>
      </c>
      <c r="B11" s="36"/>
      <c r="C11" s="26"/>
      <c r="D11" s="26"/>
      <c r="E11" s="39"/>
      <c r="F11" s="39"/>
      <c r="G11" s="39"/>
      <c r="H11" s="39"/>
      <c r="I11" s="39"/>
      <c r="J11" s="29"/>
      <c r="K11" s="40"/>
      <c r="L11" s="41"/>
      <c r="M11" s="27"/>
      <c r="N11" s="32"/>
      <c r="O11" s="37"/>
      <c r="P11" s="38"/>
      <c r="Q11" s="42">
        <f>SUM(Q8:Q10)</f>
        <v>2.0265725157212051</v>
      </c>
      <c r="R11" s="42">
        <f t="shared" ref="R11:Y11" si="3">SUM(R8:R10)</f>
        <v>5.9752512479497124</v>
      </c>
      <c r="S11" s="42">
        <f t="shared" si="3"/>
        <v>13.191187388641582</v>
      </c>
      <c r="T11" s="42">
        <f t="shared" si="3"/>
        <v>2.17478150325476E-2</v>
      </c>
      <c r="U11" s="42">
        <f t="shared" si="3"/>
        <v>0.54442398829762395</v>
      </c>
      <c r="V11" s="42">
        <f t="shared" si="3"/>
        <v>0.48453734958488537</v>
      </c>
      <c r="W11" s="42">
        <f t="shared" si="3"/>
        <v>1905.1335943523268</v>
      </c>
      <c r="X11" s="42">
        <f t="shared" si="3"/>
        <v>0.16618168818044826</v>
      </c>
      <c r="Y11" s="42">
        <f t="shared" si="3"/>
        <v>1.2531628019209502</v>
      </c>
    </row>
    <row r="12" spans="1:25" s="1" customFormat="1">
      <c r="A12" s="24"/>
      <c r="B12" s="36"/>
      <c r="C12" s="26"/>
      <c r="D12" s="26"/>
      <c r="E12" s="39"/>
      <c r="F12" s="39"/>
      <c r="G12" s="39"/>
      <c r="H12" s="39"/>
      <c r="I12" s="39"/>
      <c r="J12" s="29"/>
      <c r="K12" s="40"/>
      <c r="L12" s="41"/>
      <c r="M12" s="27"/>
      <c r="N12" s="32"/>
      <c r="O12" s="32"/>
      <c r="P12" s="38"/>
      <c r="Q12" s="34"/>
      <c r="R12" s="35"/>
      <c r="S12" s="35"/>
      <c r="T12" s="35"/>
      <c r="U12" s="35"/>
      <c r="V12" s="35"/>
      <c r="W12" s="35"/>
      <c r="X12" s="35"/>
      <c r="Y12" s="35"/>
    </row>
    <row r="13" spans="1:25" s="1" customFormat="1">
      <c r="A13" s="11" t="s">
        <v>142</v>
      </c>
      <c r="B13" s="26"/>
      <c r="C13" s="18"/>
      <c r="D13" s="26"/>
      <c r="E13" s="19"/>
      <c r="F13" s="19"/>
      <c r="G13" s="19"/>
      <c r="H13" s="19"/>
      <c r="I13" s="19"/>
      <c r="J13" s="19"/>
      <c r="K13" s="19"/>
      <c r="L13" s="19"/>
      <c r="M13" s="19"/>
      <c r="N13" s="11"/>
      <c r="O13" s="11"/>
      <c r="P13" s="11"/>
      <c r="Q13" s="43"/>
      <c r="R13" s="43"/>
      <c r="S13" s="43"/>
      <c r="T13" s="43"/>
      <c r="U13" s="43"/>
      <c r="V13" s="43"/>
      <c r="W13" s="49"/>
      <c r="X13" s="43"/>
      <c r="Y13" s="43"/>
    </row>
    <row r="14" spans="1:25" s="1" customFormat="1">
      <c r="A14" s="29" t="s">
        <v>143</v>
      </c>
      <c r="B14" s="45" t="s">
        <v>30</v>
      </c>
      <c r="C14" s="45">
        <v>37</v>
      </c>
      <c r="D14" s="26">
        <v>0.37</v>
      </c>
      <c r="E14" s="27">
        <v>3.7835624751667511E-2</v>
      </c>
      <c r="F14" s="28">
        <f>IF($C14&lt;11,'[1]Offroad Tiers EF (2)'!$AN$4*$C14*$D14,IF($C14&lt;25,'[1]Offroad Tiers EF (2)'!$AN$5*$C14*$D14,IF($C14&lt;50,'[1]Offroad Tiers EF (2)'!$AN$6*$C14*$D14,IF($C14&lt;75,'[1]Offroad Tiers EF (2)'!$AN$7*$C14*$D14,IF($C14&lt;100,'[1]Offroad Tiers EF (2)'!$AN$8*$C14*$D14,IF($C14&lt;175,'[1]Offroad Tiers EF (2)'!$AN$9*$C14*$D14,IF($C14&lt;300,'[1]Offroad Tiers EF (2)'!$AN$10*$C14*$D14,IF($C14&lt;600,'[1]Offroad Tiers EF (2)'!$AN$11*$C14*$D14,"!"))))))))</f>
        <v>0.12374118165784832</v>
      </c>
      <c r="G14" s="28">
        <f>IF($C14&lt;11,'[1]Offroad Tiers EF (2)'!$AM$4*$C14*$D14,IF($C14&lt;25,'[1]Offroad Tiers EF (2)'!$AM$5*$C14*$D14,IF($C14&lt;50,'[1]Offroad Tiers EF (2)'!$AM$6*$C14*$D14,IF($C14&lt;75,'[1]Offroad Tiers EF (2)'!$AM$7*$C14*$D14,IF($C14&lt;100,'[1]Offroad Tiers EF (2)'!$AM$8*$C14*$D14,IF($C14&lt;175,'[1]Offroad Tiers EF (2)'!$AM$9*$C14*$D14,IF($C14&lt;300,'[1]Offroad Tiers EF (2)'!$AM$10*$C14*$D14,IF($C14&lt;600,'[1]Offroad Tiers EF (2)'!$AM$11*$C14*$D14,"!"))))))))</f>
        <v>0.16056172839506169</v>
      </c>
      <c r="H14" s="27">
        <v>3.2989906092678058E-4</v>
      </c>
      <c r="I14" s="28">
        <f>IF($C14&lt;11,'[1]Offroad Tiers EF (2)'!$AO$4*$C14*$D14,IF($C14&lt;25,'[1]Offroad Tiers EF (2)'!$AO$5*$C14*$D14,IF($C14&lt;50,'[1]Offroad Tiers EF (2)'!$AO$6*$C14*$D14,IF($C14&lt;75,'[1]Offroad Tiers EF (2)'!$AO$7*$C14*$D14,IF($C14&lt;100,'[1]Offroad Tiers EF (2)'!$AO$8*$C14*$D14,IF($C14&lt;175,'[1]Offroad Tiers EF (2)'!$AO$9*$C14*$D14,IF($C14&lt;300,'[1]Offroad Tiers EF (2)'!$AO$10*$C14*$D14,IF($C14&lt;600,'[1]Offroad Tiers EF (2)'!$AO$11*$C14*$D14,"!"))))))))</f>
        <v>1.3581349206349205E-2</v>
      </c>
      <c r="J14" s="29">
        <f t="shared" ref="J14:J16" si="4">0.89*I14</f>
        <v>1.2087400793650793E-2</v>
      </c>
      <c r="K14" s="30">
        <v>25.519156990664225</v>
      </c>
      <c r="L14" s="27">
        <v>3.413848047070189E-3</v>
      </c>
      <c r="M14" s="31">
        <f t="shared" ref="M14:M16" si="5">0.095*G14</f>
        <v>1.5253364197530862E-2</v>
      </c>
      <c r="N14" s="33">
        <v>1</v>
      </c>
      <c r="O14" s="33">
        <v>1</v>
      </c>
      <c r="P14" s="48">
        <v>75</v>
      </c>
      <c r="Q14" s="35">
        <f t="shared" ref="Q14:Y16" si="6">(E14*$N14*$O14)</f>
        <v>3.7835624751667511E-2</v>
      </c>
      <c r="R14" s="35">
        <f t="shared" si="6"/>
        <v>0.12374118165784832</v>
      </c>
      <c r="S14" s="35">
        <f t="shared" si="6"/>
        <v>0.16056172839506169</v>
      </c>
      <c r="T14" s="35">
        <f t="shared" si="6"/>
        <v>3.2989906092678058E-4</v>
      </c>
      <c r="U14" s="35">
        <f t="shared" si="6"/>
        <v>1.3581349206349205E-2</v>
      </c>
      <c r="V14" s="35">
        <f t="shared" si="6"/>
        <v>1.2087400793650793E-2</v>
      </c>
      <c r="W14" s="35">
        <f t="shared" si="6"/>
        <v>25.519156990664225</v>
      </c>
      <c r="X14" s="35">
        <f t="shared" si="6"/>
        <v>3.413848047070189E-3</v>
      </c>
      <c r="Y14" s="35">
        <f t="shared" si="6"/>
        <v>1.5253364197530862E-2</v>
      </c>
    </row>
    <row r="15" spans="1:25" s="1" customFormat="1">
      <c r="A15" s="29" t="s">
        <v>46</v>
      </c>
      <c r="B15" s="26" t="s">
        <v>30</v>
      </c>
      <c r="C15" s="45">
        <v>69</v>
      </c>
      <c r="D15" s="26">
        <v>0.5</v>
      </c>
      <c r="E15" s="27">
        <v>0.11442894180227765</v>
      </c>
      <c r="F15" s="28">
        <f>IF($C15&lt;11,'[1]Offroad Tiers EF (2)'!$AN$4*$C15*$D15,IF($C15&lt;25,'[1]Offroad Tiers EF (2)'!$AN$5*$C15*$D15,IF($C15&lt;50,'[1]Offroad Tiers EF (2)'!$AN$6*$C15*$D15,IF($C15&lt;75,'[1]Offroad Tiers EF (2)'!$AN$7*$C15*$D15,IF($C15&lt;100,'[1]Offroad Tiers EF (2)'!$AN$8*$C15*$D15,IF($C15&lt;175,'[1]Offroad Tiers EF (2)'!$AN$9*$C15*$D15,IF($C15&lt;300,'[1]Offroad Tiers EF (2)'!$AN$10*$C15*$D15,IF($C15&lt;600,'[1]Offroad Tiers EF (2)'!$AN$11*$C15*$D15,"!"))))))))</f>
        <v>0.2814153439153439</v>
      </c>
      <c r="G15" s="28">
        <f>IF($C15&lt;11,'[1]Offroad Tiers EF (2)'!$AM$4*$C15*$D15,IF($C15&lt;25,'[1]Offroad Tiers EF (2)'!$AM$5*$C15*$D15,IF($C15&lt;50,'[1]Offroad Tiers EF (2)'!$AM$6*$C15*$D15,IF($C15&lt;75,'[1]Offroad Tiers EF (2)'!$AM$7*$C15*$D15,IF($C15&lt;100,'[1]Offroad Tiers EF (2)'!$AM$8*$C15*$D15,IF($C15&lt;175,'[1]Offroad Tiers EF (2)'!$AM$9*$C15*$D15,IF($C15&lt;300,'[1]Offroad Tiers EF (2)'!$AM$10*$C15*$D15,IF($C15&lt;600,'[1]Offroad Tiers EF (2)'!$AM$11*$C15*$D15,"!"))))))))</f>
        <v>0.40462962962962956</v>
      </c>
      <c r="H15" s="27">
        <v>7.6125329247041284E-4</v>
      </c>
      <c r="I15" s="28">
        <f>IF($C15&lt;11,'[1]Offroad Tiers EF (2)'!$AO$4*$C15*$D15,IF($C15&lt;25,'[1]Offroad Tiers EF (2)'!$AO$5*$C15*$D15,IF($C15&lt;50,'[1]Offroad Tiers EF (2)'!$AO$6*$C15*$D15,IF($C15&lt;75,'[1]Offroad Tiers EF (2)'!$AO$7*$C15*$D15,IF($C15&lt;100,'[1]Offroad Tiers EF (2)'!$AO$8*$C15*$D15,IF($C15&lt;175,'[1]Offroad Tiers EF (2)'!$AO$9*$C15*$D15,IF($C15&lt;300,'[1]Offroad Tiers EF (2)'!$AO$10*$C15*$D15,IF($C15&lt;600,'[1]Offroad Tiers EF (2)'!$AO$11*$C15*$D15,"!"))))))))</f>
        <v>2.2817460317460316E-2</v>
      </c>
      <c r="J15" s="29">
        <f t="shared" si="4"/>
        <v>2.030753968253968E-2</v>
      </c>
      <c r="K15" s="30">
        <v>64.895144949977833</v>
      </c>
      <c r="L15" s="27">
        <v>1.0324742188913067E-2</v>
      </c>
      <c r="M15" s="31">
        <f t="shared" si="5"/>
        <v>3.8439814814814809E-2</v>
      </c>
      <c r="N15" s="37">
        <v>1</v>
      </c>
      <c r="O15" s="37">
        <v>6</v>
      </c>
      <c r="P15" s="33">
        <f>8*22</f>
        <v>176</v>
      </c>
      <c r="Q15" s="34">
        <f t="shared" si="6"/>
        <v>0.68657365081366595</v>
      </c>
      <c r="R15" s="35">
        <f t="shared" si="6"/>
        <v>1.6884920634920633</v>
      </c>
      <c r="S15" s="35">
        <f t="shared" si="6"/>
        <v>2.4277777777777771</v>
      </c>
      <c r="T15" s="35">
        <f t="shared" si="6"/>
        <v>4.567519754822477E-3</v>
      </c>
      <c r="U15" s="35">
        <f t="shared" si="6"/>
        <v>0.13690476190476189</v>
      </c>
      <c r="V15" s="35">
        <f t="shared" si="6"/>
        <v>0.12184523809523809</v>
      </c>
      <c r="W15" s="35">
        <f t="shared" si="6"/>
        <v>389.370869699867</v>
      </c>
      <c r="X15" s="35">
        <f t="shared" si="6"/>
        <v>6.1948453133478402E-2</v>
      </c>
      <c r="Y15" s="35">
        <f t="shared" si="6"/>
        <v>0.23063888888888884</v>
      </c>
    </row>
    <row r="16" spans="1:25" s="1" customFormat="1">
      <c r="A16" s="29" t="s">
        <v>42</v>
      </c>
      <c r="B16" s="26" t="s">
        <v>30</v>
      </c>
      <c r="C16" s="26">
        <v>175</v>
      </c>
      <c r="D16" s="26"/>
      <c r="E16" s="27">
        <v>0.13255915042979444</v>
      </c>
      <c r="F16" s="27">
        <v>0.37613902754996803</v>
      </c>
      <c r="G16" s="27">
        <v>1.1048125905075008</v>
      </c>
      <c r="H16" s="27">
        <v>1.8739214348698426E-3</v>
      </c>
      <c r="I16" s="27">
        <v>3.6849578946649579E-2</v>
      </c>
      <c r="J16" s="29">
        <f t="shared" si="4"/>
        <v>3.2796125262518128E-2</v>
      </c>
      <c r="K16" s="30">
        <v>166.54541943331296</v>
      </c>
      <c r="L16" s="27">
        <v>1.1960600302648894E-2</v>
      </c>
      <c r="M16" s="27">
        <f t="shared" si="5"/>
        <v>0.10495719609821258</v>
      </c>
      <c r="N16" s="33">
        <v>1</v>
      </c>
      <c r="O16" s="33">
        <v>3</v>
      </c>
      <c r="P16" s="48">
        <v>40</v>
      </c>
      <c r="Q16" s="35">
        <f t="shared" si="6"/>
        <v>0.39767745128938331</v>
      </c>
      <c r="R16" s="35">
        <f t="shared" si="6"/>
        <v>1.128417082649904</v>
      </c>
      <c r="S16" s="35">
        <f t="shared" si="6"/>
        <v>3.3144377715225026</v>
      </c>
      <c r="T16" s="35">
        <f t="shared" si="6"/>
        <v>5.6217643046095282E-3</v>
      </c>
      <c r="U16" s="35">
        <f t="shared" si="6"/>
        <v>0.11054873683994873</v>
      </c>
      <c r="V16" s="35">
        <f t="shared" si="6"/>
        <v>9.8388375787554383E-2</v>
      </c>
      <c r="W16" s="35">
        <f t="shared" si="6"/>
        <v>499.63625829993885</v>
      </c>
      <c r="X16" s="35">
        <f t="shared" si="6"/>
        <v>3.5881800907946682E-2</v>
      </c>
      <c r="Y16" s="35">
        <f t="shared" si="6"/>
        <v>0.31487158829463774</v>
      </c>
    </row>
    <row r="17" spans="1:32" s="1" customFormat="1">
      <c r="A17" s="17" t="s">
        <v>33</v>
      </c>
      <c r="B17" s="45"/>
      <c r="C17" s="26"/>
      <c r="D17" s="26"/>
      <c r="E17" s="44"/>
      <c r="F17" s="44"/>
      <c r="G17" s="44"/>
      <c r="H17" s="44"/>
      <c r="I17" s="44"/>
      <c r="J17" s="24"/>
      <c r="K17" s="50"/>
      <c r="L17" s="44"/>
      <c r="M17" s="44"/>
      <c r="N17" s="33"/>
      <c r="O17" s="33"/>
      <c r="P17" s="33"/>
      <c r="Q17" s="43">
        <f t="shared" ref="Q17:Y17" si="7">SUM(Q14:Q16)</f>
        <v>1.1220867268547168</v>
      </c>
      <c r="R17" s="43">
        <f t="shared" si="7"/>
        <v>2.9406503277998155</v>
      </c>
      <c r="S17" s="43">
        <f t="shared" si="7"/>
        <v>5.9027772776953409</v>
      </c>
      <c r="T17" s="43">
        <f t="shared" si="7"/>
        <v>1.0519183120358787E-2</v>
      </c>
      <c r="U17" s="43">
        <f t="shared" si="7"/>
        <v>0.2610348479510598</v>
      </c>
      <c r="V17" s="43">
        <f t="shared" si="7"/>
        <v>0.23232101467644325</v>
      </c>
      <c r="W17" s="43">
        <f t="shared" si="7"/>
        <v>914.52628499047</v>
      </c>
      <c r="X17" s="43">
        <f t="shared" si="7"/>
        <v>0.10124410208849527</v>
      </c>
      <c r="Y17" s="43">
        <f t="shared" si="7"/>
        <v>0.56076384138105739</v>
      </c>
    </row>
    <row r="18" spans="1:32" s="1" customFormat="1">
      <c r="A18" s="17"/>
      <c r="B18" s="36"/>
      <c r="C18" s="26"/>
      <c r="D18" s="26"/>
      <c r="E18" s="44"/>
      <c r="F18" s="44"/>
      <c r="G18" s="44"/>
      <c r="H18" s="44"/>
      <c r="I18" s="44"/>
      <c r="J18" s="24"/>
      <c r="K18" s="50"/>
      <c r="L18" s="44"/>
      <c r="M18" s="44"/>
      <c r="N18" s="113"/>
      <c r="O18" s="113"/>
      <c r="P18" s="113"/>
      <c r="Q18" s="43"/>
      <c r="R18" s="43"/>
      <c r="S18" s="43"/>
      <c r="T18" s="43"/>
      <c r="U18" s="43"/>
      <c r="V18" s="43"/>
      <c r="W18" s="43"/>
      <c r="X18" s="43"/>
      <c r="Y18" s="43"/>
    </row>
    <row r="19" spans="1:32" s="1" customFormat="1">
      <c r="A19" s="11" t="s">
        <v>144</v>
      </c>
      <c r="B19" s="26"/>
      <c r="C19" s="18"/>
      <c r="D19" s="26"/>
      <c r="E19" s="19"/>
      <c r="F19" s="19"/>
      <c r="G19" s="19"/>
      <c r="H19" s="19"/>
      <c r="I19" s="19"/>
      <c r="J19" s="19"/>
      <c r="K19" s="19"/>
      <c r="L19" s="19"/>
      <c r="M19" s="19"/>
      <c r="N19" s="11"/>
      <c r="O19" s="11"/>
      <c r="P19" s="11"/>
      <c r="Q19" s="43"/>
      <c r="R19" s="43"/>
      <c r="S19" s="43"/>
      <c r="T19" s="43"/>
      <c r="U19" s="43"/>
      <c r="V19" s="43"/>
      <c r="W19" s="49"/>
      <c r="X19" s="43"/>
      <c r="Y19" s="43"/>
    </row>
    <row r="20" spans="1:32" s="1" customFormat="1">
      <c r="A20" s="24" t="s">
        <v>145</v>
      </c>
      <c r="B20" s="36" t="s">
        <v>30</v>
      </c>
      <c r="C20" s="26">
        <v>175</v>
      </c>
      <c r="D20" s="26"/>
      <c r="E20" s="27">
        <v>0.13255915042979444</v>
      </c>
      <c r="F20" s="27">
        <v>0.37613902754996803</v>
      </c>
      <c r="G20" s="27">
        <v>1.1048125905075008</v>
      </c>
      <c r="H20" s="27">
        <v>1.8739214348698426E-3</v>
      </c>
      <c r="I20" s="27">
        <v>3.6849578946649579E-2</v>
      </c>
      <c r="J20" s="29">
        <f t="shared" ref="J20" si="8">0.89*I20</f>
        <v>3.2796125262518128E-2</v>
      </c>
      <c r="K20" s="30">
        <v>166.54541943331296</v>
      </c>
      <c r="L20" s="27">
        <v>1.1960600302648894E-2</v>
      </c>
      <c r="M20" s="27">
        <f t="shared" ref="M20" si="9">0.095*G20</f>
        <v>0.10495719609821258</v>
      </c>
      <c r="N20" s="32">
        <v>1</v>
      </c>
      <c r="O20" s="37">
        <v>2</v>
      </c>
      <c r="P20" s="38">
        <v>280</v>
      </c>
      <c r="Q20" s="34">
        <f t="shared" ref="Q20:Y20" si="10">(E20*$N20*$O20)</f>
        <v>0.26511830085958887</v>
      </c>
      <c r="R20" s="35">
        <f t="shared" si="10"/>
        <v>0.75227805509993606</v>
      </c>
      <c r="S20" s="35">
        <f t="shared" si="10"/>
        <v>2.2096251810150016</v>
      </c>
      <c r="T20" s="35">
        <f t="shared" si="10"/>
        <v>3.7478428697396851E-3</v>
      </c>
      <c r="U20" s="35">
        <f t="shared" si="10"/>
        <v>7.3699157893299158E-2</v>
      </c>
      <c r="V20" s="35">
        <f t="shared" si="10"/>
        <v>6.5592250525036255E-2</v>
      </c>
      <c r="W20" s="35">
        <f t="shared" si="10"/>
        <v>333.09083886662592</v>
      </c>
      <c r="X20" s="35">
        <f t="shared" si="10"/>
        <v>2.3921200605297788E-2</v>
      </c>
      <c r="Y20" s="35">
        <f t="shared" si="10"/>
        <v>0.20991439219642516</v>
      </c>
    </row>
    <row r="21" spans="1:32" s="1" customFormat="1">
      <c r="A21" s="17" t="s">
        <v>33</v>
      </c>
      <c r="B21" s="45"/>
      <c r="C21" s="26"/>
      <c r="D21" s="26"/>
      <c r="E21" s="44"/>
      <c r="F21" s="44"/>
      <c r="G21" s="44"/>
      <c r="H21" s="44"/>
      <c r="I21" s="44"/>
      <c r="J21" s="24"/>
      <c r="K21" s="50"/>
      <c r="L21" s="44"/>
      <c r="M21" s="44"/>
      <c r="N21" s="33"/>
      <c r="O21" s="33"/>
      <c r="P21" s="33"/>
      <c r="Q21" s="43">
        <f t="shared" ref="Q21:Y21" si="11">SUM(Q20:Q20)</f>
        <v>0.26511830085958887</v>
      </c>
      <c r="R21" s="43">
        <f t="shared" si="11"/>
        <v>0.75227805509993606</v>
      </c>
      <c r="S21" s="43">
        <f t="shared" si="11"/>
        <v>2.2096251810150016</v>
      </c>
      <c r="T21" s="43">
        <f t="shared" si="11"/>
        <v>3.7478428697396851E-3</v>
      </c>
      <c r="U21" s="43">
        <f t="shared" si="11"/>
        <v>7.3699157893299158E-2</v>
      </c>
      <c r="V21" s="43">
        <f t="shared" si="11"/>
        <v>6.5592250525036255E-2</v>
      </c>
      <c r="W21" s="43">
        <f t="shared" si="11"/>
        <v>333.09083886662592</v>
      </c>
      <c r="X21" s="43">
        <f t="shared" si="11"/>
        <v>2.3921200605297788E-2</v>
      </c>
      <c r="Y21" s="43">
        <f t="shared" si="11"/>
        <v>0.20991439219642516</v>
      </c>
    </row>
    <row r="22" spans="1:32" s="1" customFormat="1">
      <c r="A22" s="17"/>
      <c r="B22" s="36"/>
      <c r="C22" s="26"/>
      <c r="D22" s="26"/>
      <c r="E22" s="44"/>
      <c r="F22" s="44"/>
      <c r="G22" s="44"/>
      <c r="H22" s="44"/>
      <c r="I22" s="44"/>
      <c r="J22" s="24"/>
      <c r="K22" s="50"/>
      <c r="L22" s="44"/>
      <c r="M22" s="44"/>
      <c r="N22" s="113"/>
      <c r="O22" s="113"/>
      <c r="P22" s="113"/>
      <c r="Q22" s="43"/>
      <c r="R22" s="43"/>
      <c r="S22" s="43"/>
      <c r="T22" s="43"/>
      <c r="U22" s="43"/>
      <c r="V22" s="43"/>
      <c r="W22" s="43"/>
      <c r="X22" s="43"/>
      <c r="Y22" s="43"/>
    </row>
    <row r="23" spans="1:32" s="1" customFormat="1">
      <c r="A23" s="11" t="s">
        <v>146</v>
      </c>
      <c r="B23" s="26"/>
      <c r="C23" s="18"/>
      <c r="D23" s="26"/>
      <c r="E23" s="19"/>
      <c r="F23" s="19"/>
      <c r="G23" s="19"/>
      <c r="H23" s="19"/>
      <c r="I23" s="19"/>
      <c r="J23" s="19"/>
      <c r="K23" s="19"/>
      <c r="L23" s="19"/>
      <c r="M23" s="19"/>
      <c r="N23" s="11"/>
      <c r="O23" s="11"/>
      <c r="P23" s="11"/>
      <c r="Q23" s="43"/>
      <c r="R23" s="43"/>
      <c r="S23" s="43"/>
      <c r="T23" s="43"/>
      <c r="U23" s="43"/>
      <c r="V23" s="43"/>
      <c r="W23" s="49"/>
      <c r="X23" s="43"/>
      <c r="Y23" s="43"/>
    </row>
    <row r="24" spans="1:32" s="1" customFormat="1">
      <c r="A24" s="24" t="s">
        <v>147</v>
      </c>
      <c r="B24" s="36" t="s">
        <v>30</v>
      </c>
      <c r="C24" s="45">
        <v>235</v>
      </c>
      <c r="D24" s="45"/>
      <c r="E24" s="27">
        <v>0.13255915042979444</v>
      </c>
      <c r="F24" s="27">
        <v>0.37613902754996803</v>
      </c>
      <c r="G24" s="27">
        <v>1.1048125905075008</v>
      </c>
      <c r="H24" s="27">
        <v>1.8739214348698426E-3</v>
      </c>
      <c r="I24" s="27">
        <v>3.6849578946649579E-2</v>
      </c>
      <c r="J24" s="29">
        <f t="shared" ref="J24:J26" si="12">0.89*I24</f>
        <v>3.2796125262518128E-2</v>
      </c>
      <c r="K24" s="30">
        <v>166.54541943331296</v>
      </c>
      <c r="L24" s="27">
        <v>1.1960600302648894E-2</v>
      </c>
      <c r="M24" s="31">
        <f t="shared" ref="M24:M26" si="13">0.095*G24</f>
        <v>0.10495719609821258</v>
      </c>
      <c r="N24" s="32">
        <v>1</v>
      </c>
      <c r="O24" s="37">
        <v>8</v>
      </c>
      <c r="P24" s="33">
        <v>4</v>
      </c>
      <c r="Q24" s="34">
        <f t="shared" ref="Q24:Y26" si="14">(E24*$N24*$O24)</f>
        <v>1.0604732034383555</v>
      </c>
      <c r="R24" s="35">
        <f t="shared" si="14"/>
        <v>3.0091122203997442</v>
      </c>
      <c r="S24" s="35">
        <f t="shared" si="14"/>
        <v>8.8385007240600064</v>
      </c>
      <c r="T24" s="35">
        <f t="shared" si="14"/>
        <v>1.4991371478958741E-2</v>
      </c>
      <c r="U24" s="35">
        <f t="shared" si="14"/>
        <v>0.29479663157319663</v>
      </c>
      <c r="V24" s="35">
        <f t="shared" si="14"/>
        <v>0.26236900210014502</v>
      </c>
      <c r="W24" s="35">
        <f t="shared" si="14"/>
        <v>1332.3633554665037</v>
      </c>
      <c r="X24" s="35">
        <f t="shared" si="14"/>
        <v>9.5684802421191151E-2</v>
      </c>
      <c r="Y24" s="35">
        <f t="shared" si="14"/>
        <v>0.83965756878570064</v>
      </c>
    </row>
    <row r="25" spans="1:32" s="1" customFormat="1">
      <c r="A25" s="24" t="s">
        <v>148</v>
      </c>
      <c r="B25" s="36" t="s">
        <v>30</v>
      </c>
      <c r="C25" s="45">
        <v>235</v>
      </c>
      <c r="D25" s="45"/>
      <c r="E25" s="27">
        <v>0.13255915042979444</v>
      </c>
      <c r="F25" s="27">
        <v>0.37613902754996803</v>
      </c>
      <c r="G25" s="27">
        <v>1.1048125905075008</v>
      </c>
      <c r="H25" s="27">
        <v>1.8739214348698426E-3</v>
      </c>
      <c r="I25" s="27">
        <v>3.6849578946649579E-2</v>
      </c>
      <c r="J25" s="29">
        <f t="shared" si="12"/>
        <v>3.2796125262518128E-2</v>
      </c>
      <c r="K25" s="30">
        <v>166.54541943331296</v>
      </c>
      <c r="L25" s="27">
        <v>1.1960600302648894E-2</v>
      </c>
      <c r="M25" s="31">
        <f t="shared" si="13"/>
        <v>0.10495719609821258</v>
      </c>
      <c r="N25" s="32">
        <v>1</v>
      </c>
      <c r="O25" s="37">
        <v>8</v>
      </c>
      <c r="P25" s="33">
        <v>4</v>
      </c>
      <c r="Q25" s="34">
        <f t="shared" si="14"/>
        <v>1.0604732034383555</v>
      </c>
      <c r="R25" s="35">
        <f t="shared" si="14"/>
        <v>3.0091122203997442</v>
      </c>
      <c r="S25" s="35">
        <f t="shared" si="14"/>
        <v>8.8385007240600064</v>
      </c>
      <c r="T25" s="35">
        <f t="shared" si="14"/>
        <v>1.4991371478958741E-2</v>
      </c>
      <c r="U25" s="35">
        <f t="shared" si="14"/>
        <v>0.29479663157319663</v>
      </c>
      <c r="V25" s="35">
        <f t="shared" si="14"/>
        <v>0.26236900210014502</v>
      </c>
      <c r="W25" s="35">
        <f t="shared" si="14"/>
        <v>1332.3633554665037</v>
      </c>
      <c r="X25" s="35">
        <f t="shared" si="14"/>
        <v>9.5684802421191151E-2</v>
      </c>
      <c r="Y25" s="35">
        <f t="shared" si="14"/>
        <v>0.83965756878570064</v>
      </c>
    </row>
    <row r="26" spans="1:32" s="1" customFormat="1">
      <c r="A26" s="29" t="s">
        <v>42</v>
      </c>
      <c r="B26" s="26" t="s">
        <v>30</v>
      </c>
      <c r="C26" s="26">
        <v>175</v>
      </c>
      <c r="D26" s="26"/>
      <c r="E26" s="27">
        <v>0.13255915042979444</v>
      </c>
      <c r="F26" s="27">
        <v>0.37613902754996803</v>
      </c>
      <c r="G26" s="27">
        <v>1.1048125905075008</v>
      </c>
      <c r="H26" s="27">
        <v>1.8739214348698426E-3</v>
      </c>
      <c r="I26" s="27">
        <v>3.6849578946649579E-2</v>
      </c>
      <c r="J26" s="29">
        <f t="shared" si="12"/>
        <v>3.2796125262518128E-2</v>
      </c>
      <c r="K26" s="30">
        <v>166.54541943331296</v>
      </c>
      <c r="L26" s="27">
        <v>1.1960600302648894E-2</v>
      </c>
      <c r="M26" s="27">
        <f t="shared" si="13"/>
        <v>0.10495719609821258</v>
      </c>
      <c r="N26" s="33">
        <v>1</v>
      </c>
      <c r="O26" s="33">
        <v>8</v>
      </c>
      <c r="P26" s="48">
        <v>40</v>
      </c>
      <c r="Q26" s="35">
        <f t="shared" si="14"/>
        <v>1.0604732034383555</v>
      </c>
      <c r="R26" s="35">
        <f t="shared" si="14"/>
        <v>3.0091122203997442</v>
      </c>
      <c r="S26" s="35">
        <f t="shared" si="14"/>
        <v>8.8385007240600064</v>
      </c>
      <c r="T26" s="35">
        <f t="shared" si="14"/>
        <v>1.4991371478958741E-2</v>
      </c>
      <c r="U26" s="35">
        <f t="shared" si="14"/>
        <v>0.29479663157319663</v>
      </c>
      <c r="V26" s="35">
        <f t="shared" si="14"/>
        <v>0.26236900210014502</v>
      </c>
      <c r="W26" s="35">
        <f t="shared" si="14"/>
        <v>1332.3633554665037</v>
      </c>
      <c r="X26" s="35">
        <f t="shared" si="14"/>
        <v>9.5684802421191151E-2</v>
      </c>
      <c r="Y26" s="35">
        <f t="shared" si="14"/>
        <v>0.83965756878570064</v>
      </c>
    </row>
    <row r="27" spans="1:32" s="1" customFormat="1">
      <c r="A27" s="17" t="s">
        <v>33</v>
      </c>
      <c r="B27" s="45"/>
      <c r="C27" s="26"/>
      <c r="D27" s="26"/>
      <c r="E27" s="44"/>
      <c r="F27" s="44"/>
      <c r="G27" s="44"/>
      <c r="H27" s="44"/>
      <c r="I27" s="44"/>
      <c r="J27" s="24"/>
      <c r="K27" s="50"/>
      <c r="L27" s="44"/>
      <c r="M27" s="44"/>
      <c r="N27" s="33"/>
      <c r="O27" s="33"/>
      <c r="P27" s="33"/>
      <c r="Q27" s="43">
        <f t="shared" ref="Q27:Y27" si="15">SUM(Q24:Q26)</f>
        <v>3.1814196103150665</v>
      </c>
      <c r="R27" s="43">
        <f t="shared" si="15"/>
        <v>9.0273366611992323</v>
      </c>
      <c r="S27" s="43">
        <f t="shared" si="15"/>
        <v>26.515502172180021</v>
      </c>
      <c r="T27" s="43">
        <f t="shared" si="15"/>
        <v>4.4974114436876225E-2</v>
      </c>
      <c r="U27" s="43">
        <f t="shared" si="15"/>
        <v>0.88438989471958984</v>
      </c>
      <c r="V27" s="43">
        <f t="shared" si="15"/>
        <v>0.78710700630043506</v>
      </c>
      <c r="W27" s="43">
        <f t="shared" si="15"/>
        <v>3997.0900663995108</v>
      </c>
      <c r="X27" s="43">
        <f t="shared" si="15"/>
        <v>0.28705440726357345</v>
      </c>
      <c r="Y27" s="43">
        <f t="shared" si="15"/>
        <v>2.5189727063571019</v>
      </c>
    </row>
    <row r="28" spans="1:32" s="6" customFormat="1">
      <c r="A28" s="17" t="s">
        <v>149</v>
      </c>
      <c r="B28" s="22"/>
      <c r="C28" s="18"/>
      <c r="D28" s="26"/>
      <c r="E28" s="19"/>
      <c r="F28" s="19"/>
      <c r="G28" s="19"/>
      <c r="H28" s="19"/>
      <c r="I28" s="19"/>
      <c r="J28" s="19"/>
      <c r="K28" s="19"/>
      <c r="L28" s="19"/>
      <c r="M28" s="19"/>
      <c r="N28" s="23"/>
      <c r="O28" s="23"/>
      <c r="P28" s="46"/>
      <c r="Q28" s="20">
        <f>Q11+Q17+Q21+Q27</f>
        <v>6.5951971537505774</v>
      </c>
      <c r="R28" s="20">
        <f t="shared" ref="R28:Y28" si="16">R11+R17+R21+R27</f>
        <v>18.695516292048694</v>
      </c>
      <c r="S28" s="20">
        <f t="shared" si="16"/>
        <v>47.819092019531951</v>
      </c>
      <c r="T28" s="20">
        <f t="shared" si="16"/>
        <v>8.0988955459522297E-2</v>
      </c>
      <c r="U28" s="20">
        <f t="shared" si="16"/>
        <v>1.7635478888615728</v>
      </c>
      <c r="V28" s="20">
        <f t="shared" si="16"/>
        <v>1.5695576210867999</v>
      </c>
      <c r="W28" s="20">
        <f t="shared" si="16"/>
        <v>7149.8407846089331</v>
      </c>
      <c r="X28" s="20">
        <f t="shared" si="16"/>
        <v>0.57840139813781477</v>
      </c>
      <c r="Y28" s="20">
        <f t="shared" si="16"/>
        <v>4.5428137418555341</v>
      </c>
      <c r="AF28" s="51"/>
    </row>
  </sheetData>
  <mergeCells count="2">
    <mergeCell ref="E3:L3"/>
    <mergeCell ref="Q3:X3"/>
  </mergeCells>
  <pageMargins left="0.75" right="0.75" top="1" bottom="1" header="0.5" footer="0.5"/>
  <pageSetup scale="20" orientation="portrait" r:id="rId1"/>
  <headerFooter alignWithMargins="0">
    <oddHeader>&amp;CTable B-1
Construction Heavy Equipment Emissions
Salt Creek Substation Construction</oddHeader>
    <oddFooter>&amp;CB-1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D383"/>
  <sheetViews>
    <sheetView zoomScale="75" workbookViewId="0">
      <selection activeCell="A2" sqref="A2"/>
    </sheetView>
  </sheetViews>
  <sheetFormatPr defaultRowHeight="12.75"/>
  <cols>
    <col min="1" max="1" width="36.5703125" style="52" customWidth="1"/>
    <col min="2" max="2" width="25.7109375" style="52" customWidth="1"/>
    <col min="3" max="3" width="11.28515625" style="52" bestFit="1" customWidth="1"/>
    <col min="4" max="4" width="10.85546875" style="52" customWidth="1"/>
    <col min="5" max="5" width="10.28515625" style="52" bestFit="1" customWidth="1"/>
    <col min="6" max="6" width="9.42578125" style="52" bestFit="1" customWidth="1"/>
    <col min="7" max="7" width="11.85546875" style="52" bestFit="1" customWidth="1"/>
    <col min="8" max="8" width="9.42578125" style="52" bestFit="1" customWidth="1"/>
    <col min="9" max="9" width="11.7109375" style="52" bestFit="1" customWidth="1"/>
    <col min="10" max="11" width="9.42578125" style="52" bestFit="1" customWidth="1"/>
    <col min="12" max="13" width="11.7109375" style="52" bestFit="1" customWidth="1"/>
    <col min="14" max="14" width="9.42578125" style="52" bestFit="1" customWidth="1"/>
    <col min="15" max="16" width="10.7109375" style="52" bestFit="1" customWidth="1"/>
    <col min="17" max="17" width="9.42578125" style="52" bestFit="1" customWidth="1"/>
    <col min="18" max="18" width="11.7109375" style="52" bestFit="1" customWidth="1"/>
    <col min="19" max="30" width="9.42578125" style="52" bestFit="1" customWidth="1"/>
    <col min="31" max="16384" width="9.140625" style="52"/>
  </cols>
  <sheetData>
    <row r="1" spans="1:30">
      <c r="A1" s="1" t="s">
        <v>374</v>
      </c>
    </row>
    <row r="6" spans="1:30" ht="26.25" customHeight="1">
      <c r="A6" s="259" t="s">
        <v>49</v>
      </c>
      <c r="B6" s="259" t="s">
        <v>50</v>
      </c>
      <c r="C6" s="259" t="s">
        <v>51</v>
      </c>
      <c r="D6" s="259" t="s">
        <v>52</v>
      </c>
      <c r="E6" s="53" t="s">
        <v>53</v>
      </c>
      <c r="F6" s="53" t="s">
        <v>54</v>
      </c>
      <c r="G6" s="54" t="s">
        <v>55</v>
      </c>
      <c r="H6" s="54" t="s">
        <v>56</v>
      </c>
      <c r="I6" s="55" t="s">
        <v>57</v>
      </c>
      <c r="J6" s="54" t="s">
        <v>58</v>
      </c>
      <c r="K6" s="262" t="s">
        <v>59</v>
      </c>
      <c r="L6" s="263"/>
      <c r="M6" s="263"/>
      <c r="N6" s="262" t="s">
        <v>60</v>
      </c>
      <c r="O6" s="263"/>
      <c r="P6" s="263"/>
      <c r="Q6" s="54" t="s">
        <v>61</v>
      </c>
      <c r="R6" s="55" t="s">
        <v>62</v>
      </c>
      <c r="S6" s="55" t="s">
        <v>63</v>
      </c>
      <c r="T6" s="255" t="s">
        <v>64</v>
      </c>
      <c r="U6" s="256"/>
      <c r="V6" s="256"/>
      <c r="W6" s="256"/>
      <c r="X6" s="256"/>
      <c r="Y6" s="257"/>
      <c r="Z6" s="257"/>
      <c r="AA6" s="257"/>
      <c r="AB6" s="257"/>
      <c r="AC6" s="257"/>
      <c r="AD6" s="258"/>
    </row>
    <row r="7" spans="1:30" ht="63.75">
      <c r="A7" s="260"/>
      <c r="B7" s="260"/>
      <c r="C7" s="261"/>
      <c r="D7" s="261"/>
      <c r="E7" s="56" t="s">
        <v>65</v>
      </c>
      <c r="F7" s="56" t="s">
        <v>66</v>
      </c>
      <c r="G7" s="57" t="s">
        <v>67</v>
      </c>
      <c r="H7" s="58" t="s">
        <v>67</v>
      </c>
      <c r="I7" s="58" t="s">
        <v>67</v>
      </c>
      <c r="J7" s="58" t="s">
        <v>67</v>
      </c>
      <c r="K7" s="55" t="s">
        <v>67</v>
      </c>
      <c r="L7" s="55" t="s">
        <v>68</v>
      </c>
      <c r="M7" s="55" t="s">
        <v>69</v>
      </c>
      <c r="N7" s="55" t="s">
        <v>67</v>
      </c>
      <c r="O7" s="55" t="s">
        <v>68</v>
      </c>
      <c r="P7" s="55" t="s">
        <v>69</v>
      </c>
      <c r="Q7" s="58" t="s">
        <v>67</v>
      </c>
      <c r="R7" s="55" t="s">
        <v>67</v>
      </c>
      <c r="S7" s="55" t="s">
        <v>67</v>
      </c>
      <c r="T7" s="59" t="s">
        <v>55</v>
      </c>
      <c r="U7" s="59" t="s">
        <v>70</v>
      </c>
      <c r="V7" s="59" t="s">
        <v>71</v>
      </c>
      <c r="W7" s="59" t="s">
        <v>58</v>
      </c>
      <c r="X7" s="59" t="s">
        <v>59</v>
      </c>
      <c r="Y7" s="59" t="s">
        <v>60</v>
      </c>
      <c r="Z7" s="60" t="s">
        <v>72</v>
      </c>
      <c r="AA7" s="60" t="s">
        <v>73</v>
      </c>
      <c r="AB7" s="60" t="s">
        <v>61</v>
      </c>
      <c r="AC7" s="60" t="s">
        <v>62</v>
      </c>
      <c r="AD7" s="60" t="s">
        <v>63</v>
      </c>
    </row>
    <row r="8" spans="1:30" ht="25.5">
      <c r="A8" s="61" t="s">
        <v>78</v>
      </c>
      <c r="B8" s="56"/>
      <c r="C8" s="62"/>
      <c r="D8" s="62"/>
      <c r="E8" s="56"/>
      <c r="F8" s="56"/>
      <c r="G8" s="57"/>
      <c r="H8" s="58"/>
      <c r="I8" s="58"/>
      <c r="J8" s="58"/>
      <c r="K8" s="55"/>
      <c r="L8" s="55"/>
      <c r="M8" s="55"/>
      <c r="N8" s="55"/>
      <c r="O8" s="55"/>
      <c r="P8" s="55"/>
      <c r="Q8" s="58"/>
      <c r="R8" s="55"/>
      <c r="S8" s="55"/>
      <c r="T8" s="59"/>
      <c r="U8" s="59"/>
      <c r="V8" s="59"/>
      <c r="W8" s="59"/>
      <c r="X8" s="59"/>
      <c r="Y8" s="59"/>
      <c r="Z8" s="60"/>
      <c r="AA8" s="60"/>
      <c r="AB8" s="60"/>
      <c r="AC8" s="60"/>
      <c r="AD8" s="60"/>
    </row>
    <row r="9" spans="1:30">
      <c r="A9" s="63" t="s">
        <v>74</v>
      </c>
      <c r="B9" s="64" t="s">
        <v>75</v>
      </c>
      <c r="C9" s="65">
        <v>3</v>
      </c>
      <c r="D9" s="66"/>
      <c r="E9" s="66">
        <v>15</v>
      </c>
      <c r="F9" s="66">
        <v>60</v>
      </c>
      <c r="G9" s="67">
        <v>0.29359784527024901</v>
      </c>
      <c r="H9" s="67">
        <v>0.52495992407160696</v>
      </c>
      <c r="I9" s="67">
        <v>6.8870576596294295E-2</v>
      </c>
      <c r="J9" s="67">
        <v>3.18613688227605E-3</v>
      </c>
      <c r="K9" s="67">
        <v>5.72559379422466E-2</v>
      </c>
      <c r="L9" s="68">
        <v>7.99995847163921E-3</v>
      </c>
      <c r="M9" s="68">
        <v>3.6749815577381599E-2</v>
      </c>
      <c r="N9" s="67">
        <v>5.2675464005054601E-2</v>
      </c>
      <c r="O9" s="68">
        <v>1.9999896145790402E-3</v>
      </c>
      <c r="P9" s="68">
        <v>1.57499200131354E-2</v>
      </c>
      <c r="Q9" s="67">
        <v>261.42417260810902</v>
      </c>
      <c r="R9" s="68">
        <f>0.000057143*Q9</f>
        <v>1.4938561495345172E-2</v>
      </c>
      <c r="S9" s="69">
        <f>0.000025616*Q9</f>
        <v>6.6966416055293208E-3</v>
      </c>
      <c r="T9" s="70">
        <f>C9*($F9*$G9)/453.59</f>
        <v>0.11650965001134247</v>
      </c>
      <c r="U9" s="70">
        <f>C9*($F9*$H9)/453.59</f>
        <v>0.20832202282433313</v>
      </c>
      <c r="V9" s="70">
        <f>C9*(($F9*$I9))/453.59</f>
        <v>2.7330196404975804E-2</v>
      </c>
      <c r="W9" s="70">
        <f>C9*($F9*$J9)/453.59</f>
        <v>1.2643679067212438E-3</v>
      </c>
      <c r="X9" s="70">
        <f>C9*(($F9*($K9+$L9+$M9)))/453.59</f>
        <v>4.0479349541277659E-2</v>
      </c>
      <c r="Y9" s="70">
        <f>C9*(($F9*($N9+$O9+$P9)))/453.59</f>
        <v>2.7947192958174622E-2</v>
      </c>
      <c r="Z9" s="70">
        <f>C9*(F9)*$B$381</f>
        <v>1.7662149598755138E-2</v>
      </c>
      <c r="AA9" s="70">
        <f>Z9*0.21</f>
        <v>3.7090514157385786E-3</v>
      </c>
      <c r="AB9" s="70">
        <f>C9*(($F9*($Q9)))/453.59</f>
        <v>103.74203811693296</v>
      </c>
      <c r="AC9" s="70">
        <f>C9*(($F9*($R9)))/453.59</f>
        <v>5.9281312841158998E-3</v>
      </c>
      <c r="AD9" s="70">
        <f>C9*(($F9*($S9)))/453.59</f>
        <v>2.657456048403355E-3</v>
      </c>
    </row>
    <row r="10" spans="1:30">
      <c r="A10" s="73" t="s">
        <v>33</v>
      </c>
      <c r="B10" s="56"/>
      <c r="C10" s="62"/>
      <c r="D10" s="62"/>
      <c r="E10" s="56"/>
      <c r="F10" s="56"/>
      <c r="G10" s="57"/>
      <c r="H10" s="58"/>
      <c r="I10" s="58"/>
      <c r="J10" s="58"/>
      <c r="K10" s="55"/>
      <c r="L10" s="55"/>
      <c r="M10" s="55"/>
      <c r="N10" s="55"/>
      <c r="O10" s="55"/>
      <c r="P10" s="55"/>
      <c r="Q10" s="58"/>
      <c r="R10" s="55"/>
      <c r="S10" s="55"/>
      <c r="T10" s="74">
        <f t="shared" ref="T10:AD10" si="0">SUM(T9:T9)</f>
        <v>0.11650965001134247</v>
      </c>
      <c r="U10" s="74">
        <f t="shared" si="0"/>
        <v>0.20832202282433313</v>
      </c>
      <c r="V10" s="74">
        <f t="shared" si="0"/>
        <v>2.7330196404975804E-2</v>
      </c>
      <c r="W10" s="74">
        <f t="shared" si="0"/>
        <v>1.2643679067212438E-3</v>
      </c>
      <c r="X10" s="74">
        <f t="shared" si="0"/>
        <v>4.0479349541277659E-2</v>
      </c>
      <c r="Y10" s="74">
        <f t="shared" si="0"/>
        <v>2.7947192958174622E-2</v>
      </c>
      <c r="Z10" s="74">
        <f t="shared" si="0"/>
        <v>1.7662149598755138E-2</v>
      </c>
      <c r="AA10" s="74">
        <f t="shared" si="0"/>
        <v>3.7090514157385786E-3</v>
      </c>
      <c r="AB10" s="74">
        <f t="shared" si="0"/>
        <v>103.74203811693296</v>
      </c>
      <c r="AC10" s="74">
        <f t="shared" si="0"/>
        <v>5.9281312841158998E-3</v>
      </c>
      <c r="AD10" s="74">
        <f t="shared" si="0"/>
        <v>2.657456048403355E-3</v>
      </c>
    </row>
    <row r="11" spans="1:30">
      <c r="A11" s="73"/>
      <c r="B11" s="56"/>
      <c r="C11" s="62"/>
      <c r="D11" s="62"/>
      <c r="E11" s="56"/>
      <c r="F11" s="56"/>
      <c r="G11" s="57"/>
      <c r="H11" s="58"/>
      <c r="I11" s="58"/>
      <c r="J11" s="58"/>
      <c r="K11" s="55"/>
      <c r="L11" s="55"/>
      <c r="M11" s="55"/>
      <c r="N11" s="55"/>
      <c r="O11" s="55"/>
      <c r="P11" s="55"/>
      <c r="Q11" s="58"/>
      <c r="R11" s="55"/>
      <c r="S11" s="55"/>
      <c r="T11" s="74"/>
      <c r="U11" s="74"/>
      <c r="V11" s="74"/>
      <c r="W11" s="74"/>
      <c r="X11" s="74"/>
      <c r="Y11" s="74"/>
      <c r="Z11" s="74"/>
      <c r="AA11" s="74"/>
      <c r="AB11" s="74"/>
      <c r="AC11" s="74"/>
      <c r="AD11" s="74"/>
    </row>
    <row r="12" spans="1:30">
      <c r="A12" s="61" t="s">
        <v>150</v>
      </c>
      <c r="B12" s="56"/>
      <c r="C12" s="62"/>
      <c r="D12" s="62"/>
      <c r="E12" s="56"/>
      <c r="F12" s="56"/>
      <c r="G12" s="57"/>
      <c r="H12" s="58"/>
      <c r="I12" s="58"/>
      <c r="J12" s="58"/>
      <c r="K12" s="55"/>
      <c r="L12" s="55"/>
      <c r="M12" s="55"/>
      <c r="N12" s="55"/>
      <c r="O12" s="55"/>
      <c r="P12" s="55"/>
      <c r="Q12" s="58"/>
      <c r="R12" s="55"/>
      <c r="S12" s="55"/>
      <c r="T12" s="59"/>
      <c r="U12" s="59"/>
      <c r="V12" s="59"/>
      <c r="W12" s="59"/>
      <c r="X12" s="59"/>
      <c r="Y12" s="59"/>
      <c r="Z12" s="60"/>
      <c r="AA12" s="60"/>
      <c r="AB12" s="60"/>
      <c r="AC12" s="60"/>
      <c r="AD12" s="60"/>
    </row>
    <row r="13" spans="1:30">
      <c r="A13" s="63" t="s">
        <v>80</v>
      </c>
      <c r="B13" s="64" t="s">
        <v>75</v>
      </c>
      <c r="C13" s="65">
        <v>6</v>
      </c>
      <c r="D13" s="66"/>
      <c r="E13" s="66">
        <v>15</v>
      </c>
      <c r="F13" s="66">
        <v>60</v>
      </c>
      <c r="G13" s="67">
        <v>0.29359784527024901</v>
      </c>
      <c r="H13" s="67">
        <v>0.52495992407160696</v>
      </c>
      <c r="I13" s="67">
        <v>6.8870576596294295E-2</v>
      </c>
      <c r="J13" s="67">
        <v>3.18613688227605E-3</v>
      </c>
      <c r="K13" s="67">
        <v>5.72559379422466E-2</v>
      </c>
      <c r="L13" s="68">
        <v>7.99995847163921E-3</v>
      </c>
      <c r="M13" s="68">
        <v>3.6749815577381599E-2</v>
      </c>
      <c r="N13" s="67">
        <v>5.2675464005054601E-2</v>
      </c>
      <c r="O13" s="68">
        <v>1.9999896145790402E-3</v>
      </c>
      <c r="P13" s="68">
        <v>1.57499200131354E-2</v>
      </c>
      <c r="Q13" s="67">
        <v>261.42417260810902</v>
      </c>
      <c r="R13" s="68">
        <f>0.000057143*Q13</f>
        <v>1.4938561495345172E-2</v>
      </c>
      <c r="S13" s="69">
        <f>0.000025616*Q13</f>
        <v>6.6966416055293208E-3</v>
      </c>
      <c r="T13" s="70">
        <f>C13*($F13*$G13)/453.59</f>
        <v>0.23301930002268495</v>
      </c>
      <c r="U13" s="70">
        <f>C13*($F13*$H13)/453.59</f>
        <v>0.41664404564866625</v>
      </c>
      <c r="V13" s="70">
        <f>C13*(($F13*$I13))/453.59</f>
        <v>5.4660392809951608E-2</v>
      </c>
      <c r="W13" s="70">
        <f>C13*($F13*$J13)/453.59</f>
        <v>2.5287358134424877E-3</v>
      </c>
      <c r="X13" s="70">
        <f>C13*(($F13*($K13+$L13+$M13)))/453.59</f>
        <v>8.0958699082555319E-2</v>
      </c>
      <c r="Y13" s="70">
        <f>C13*(($F13*($N13+$O13+$P13)))/453.59</f>
        <v>5.5894385916349244E-2</v>
      </c>
      <c r="Z13" s="70">
        <f>C13*(F13)*$B$342</f>
        <v>0</v>
      </c>
      <c r="AA13" s="70">
        <f>Z13*0.21</f>
        <v>0</v>
      </c>
      <c r="AB13" s="70">
        <f>C13*(($F13*($Q13)))/453.59</f>
        <v>207.48407623386592</v>
      </c>
      <c r="AC13" s="70">
        <f>C13*(($F13*($R13)))/453.59</f>
        <v>1.18562625682318E-2</v>
      </c>
      <c r="AD13" s="70">
        <f>C13*(($F13*($S13)))/453.59</f>
        <v>5.31491209680671E-3</v>
      </c>
    </row>
    <row r="14" spans="1:30">
      <c r="A14" s="73" t="s">
        <v>33</v>
      </c>
      <c r="B14" s="56"/>
      <c r="C14" s="62"/>
      <c r="D14" s="62"/>
      <c r="E14" s="56"/>
      <c r="F14" s="56"/>
      <c r="G14" s="57"/>
      <c r="H14" s="58"/>
      <c r="I14" s="58"/>
      <c r="J14" s="58"/>
      <c r="K14" s="55"/>
      <c r="L14" s="55"/>
      <c r="M14" s="55"/>
      <c r="N14" s="55"/>
      <c r="O14" s="55"/>
      <c r="P14" s="55"/>
      <c r="Q14" s="58"/>
      <c r="R14" s="55"/>
      <c r="S14" s="55"/>
      <c r="T14" s="74">
        <f t="shared" ref="T14:AD14" si="1">SUM(T13:T13)</f>
        <v>0.23301930002268495</v>
      </c>
      <c r="U14" s="74">
        <f t="shared" si="1"/>
        <v>0.41664404564866625</v>
      </c>
      <c r="V14" s="74">
        <f t="shared" si="1"/>
        <v>5.4660392809951608E-2</v>
      </c>
      <c r="W14" s="74">
        <f t="shared" si="1"/>
        <v>2.5287358134424877E-3</v>
      </c>
      <c r="X14" s="74">
        <f t="shared" si="1"/>
        <v>8.0958699082555319E-2</v>
      </c>
      <c r="Y14" s="74">
        <f t="shared" si="1"/>
        <v>5.5894385916349244E-2</v>
      </c>
      <c r="Z14" s="74">
        <f t="shared" si="1"/>
        <v>0</v>
      </c>
      <c r="AA14" s="74">
        <f t="shared" si="1"/>
        <v>0</v>
      </c>
      <c r="AB14" s="74">
        <f t="shared" si="1"/>
        <v>207.48407623386592</v>
      </c>
      <c r="AC14" s="74">
        <f t="shared" si="1"/>
        <v>1.18562625682318E-2</v>
      </c>
      <c r="AD14" s="74">
        <f t="shared" si="1"/>
        <v>5.31491209680671E-3</v>
      </c>
    </row>
    <row r="15" spans="1:30">
      <c r="A15" s="73"/>
      <c r="B15" s="56"/>
      <c r="C15" s="62"/>
      <c r="D15" s="62"/>
      <c r="E15" s="56"/>
      <c r="F15" s="56"/>
      <c r="G15" s="57"/>
      <c r="H15" s="58"/>
      <c r="I15" s="58"/>
      <c r="J15" s="58"/>
      <c r="K15" s="55"/>
      <c r="L15" s="55"/>
      <c r="M15" s="55"/>
      <c r="N15" s="55"/>
      <c r="O15" s="55"/>
      <c r="P15" s="55"/>
      <c r="Q15" s="58"/>
      <c r="R15" s="55"/>
      <c r="S15" s="55"/>
      <c r="T15" s="74"/>
      <c r="U15" s="74"/>
      <c r="V15" s="74"/>
      <c r="W15" s="74"/>
      <c r="X15" s="74"/>
      <c r="Y15" s="74"/>
      <c r="Z15" s="74"/>
      <c r="AA15" s="74"/>
      <c r="AB15" s="74"/>
      <c r="AC15" s="74"/>
      <c r="AD15" s="74"/>
    </row>
    <row r="16" spans="1:30">
      <c r="A16" s="61" t="s">
        <v>151</v>
      </c>
      <c r="B16" s="56"/>
      <c r="C16" s="62"/>
      <c r="D16" s="62"/>
      <c r="E16" s="56"/>
      <c r="F16" s="56"/>
      <c r="G16" s="57"/>
      <c r="H16" s="58"/>
      <c r="I16" s="58"/>
      <c r="J16" s="58"/>
      <c r="K16" s="55"/>
      <c r="L16" s="55"/>
      <c r="M16" s="55"/>
      <c r="N16" s="55"/>
      <c r="O16" s="55"/>
      <c r="P16" s="55"/>
      <c r="Q16" s="58"/>
      <c r="R16" s="55"/>
      <c r="S16" s="55"/>
      <c r="T16" s="59"/>
      <c r="U16" s="59"/>
      <c r="V16" s="59"/>
      <c r="W16" s="59"/>
      <c r="X16" s="59"/>
      <c r="Y16" s="59"/>
      <c r="Z16" s="60"/>
      <c r="AA16" s="60"/>
      <c r="AB16" s="60"/>
      <c r="AC16" s="60"/>
      <c r="AD16" s="60"/>
    </row>
    <row r="17" spans="1:30">
      <c r="A17" s="63" t="s">
        <v>80</v>
      </c>
      <c r="B17" s="64" t="s">
        <v>75</v>
      </c>
      <c r="C17" s="65">
        <v>3</v>
      </c>
      <c r="D17" s="66"/>
      <c r="E17" s="66">
        <v>15</v>
      </c>
      <c r="F17" s="66">
        <v>60</v>
      </c>
      <c r="G17" s="67">
        <v>0.29359784527024901</v>
      </c>
      <c r="H17" s="67">
        <v>0.52495992407160696</v>
      </c>
      <c r="I17" s="67">
        <v>6.8870576596294295E-2</v>
      </c>
      <c r="J17" s="67">
        <v>3.18613688227605E-3</v>
      </c>
      <c r="K17" s="67">
        <v>5.72559379422466E-2</v>
      </c>
      <c r="L17" s="68">
        <v>7.99995847163921E-3</v>
      </c>
      <c r="M17" s="68">
        <v>3.6749815577381599E-2</v>
      </c>
      <c r="N17" s="67">
        <v>5.2675464005054601E-2</v>
      </c>
      <c r="O17" s="68">
        <v>1.9999896145790402E-3</v>
      </c>
      <c r="P17" s="68">
        <v>1.57499200131354E-2</v>
      </c>
      <c r="Q17" s="67">
        <v>261.42417260810902</v>
      </c>
      <c r="R17" s="68">
        <f>0.000057143*Q17</f>
        <v>1.4938561495345172E-2</v>
      </c>
      <c r="S17" s="69">
        <f>0.000025616*Q17</f>
        <v>6.6966416055293208E-3</v>
      </c>
      <c r="T17" s="70">
        <f>C17*($F17*$G17)/453.59</f>
        <v>0.11650965001134247</v>
      </c>
      <c r="U17" s="70">
        <f>C17*($F17*$H17)/453.59</f>
        <v>0.20832202282433313</v>
      </c>
      <c r="V17" s="70">
        <f>C17*(($F17*$I17))/453.59</f>
        <v>2.7330196404975804E-2</v>
      </c>
      <c r="W17" s="70">
        <f>C17*($F17*$J17)/453.59</f>
        <v>1.2643679067212438E-3</v>
      </c>
      <c r="X17" s="70">
        <f>C17*(($F17*($K17+$L17+$M17)))/453.59</f>
        <v>4.0479349541277659E-2</v>
      </c>
      <c r="Y17" s="70">
        <f>C17*(($F17*($N17+$O17+$P17)))/453.59</f>
        <v>2.7947192958174622E-2</v>
      </c>
      <c r="Z17" s="70">
        <f>C17*(F17)*$B$342</f>
        <v>0</v>
      </c>
      <c r="AA17" s="70">
        <f>Z17*0.21</f>
        <v>0</v>
      </c>
      <c r="AB17" s="70">
        <f>C17*(($F17*($Q17)))/453.59</f>
        <v>103.74203811693296</v>
      </c>
      <c r="AC17" s="70">
        <f>C17*(($F17*($R17)))/453.59</f>
        <v>5.9281312841158998E-3</v>
      </c>
      <c r="AD17" s="70">
        <f>C17*(($F17*($S17)))/453.59</f>
        <v>2.657456048403355E-3</v>
      </c>
    </row>
    <row r="18" spans="1:30">
      <c r="A18" s="73" t="s">
        <v>33</v>
      </c>
      <c r="B18" s="56"/>
      <c r="C18" s="62"/>
      <c r="D18" s="62"/>
      <c r="E18" s="56"/>
      <c r="F18" s="56"/>
      <c r="G18" s="57"/>
      <c r="H18" s="58"/>
      <c r="I18" s="58"/>
      <c r="J18" s="58"/>
      <c r="K18" s="55"/>
      <c r="L18" s="55"/>
      <c r="M18" s="55"/>
      <c r="N18" s="55"/>
      <c r="O18" s="55"/>
      <c r="P18" s="55"/>
      <c r="Q18" s="58"/>
      <c r="R18" s="55"/>
      <c r="S18" s="55"/>
      <c r="T18" s="74">
        <f t="shared" ref="T18:AD18" si="2">SUM(T17:T17)</f>
        <v>0.11650965001134247</v>
      </c>
      <c r="U18" s="74">
        <f t="shared" si="2"/>
        <v>0.20832202282433313</v>
      </c>
      <c r="V18" s="74">
        <f t="shared" si="2"/>
        <v>2.7330196404975804E-2</v>
      </c>
      <c r="W18" s="74">
        <f t="shared" si="2"/>
        <v>1.2643679067212438E-3</v>
      </c>
      <c r="X18" s="74">
        <f t="shared" si="2"/>
        <v>4.0479349541277659E-2</v>
      </c>
      <c r="Y18" s="74">
        <f t="shared" si="2"/>
        <v>2.7947192958174622E-2</v>
      </c>
      <c r="Z18" s="74">
        <f t="shared" si="2"/>
        <v>0</v>
      </c>
      <c r="AA18" s="74">
        <f t="shared" si="2"/>
        <v>0</v>
      </c>
      <c r="AB18" s="74">
        <f t="shared" si="2"/>
        <v>103.74203811693296</v>
      </c>
      <c r="AC18" s="74">
        <f t="shared" si="2"/>
        <v>5.9281312841158998E-3</v>
      </c>
      <c r="AD18" s="74">
        <f t="shared" si="2"/>
        <v>2.657456048403355E-3</v>
      </c>
    </row>
    <row r="19" spans="1:30">
      <c r="A19" s="73" t="s">
        <v>82</v>
      </c>
      <c r="B19" s="56"/>
      <c r="C19" s="62"/>
      <c r="D19" s="62"/>
      <c r="E19" s="56"/>
      <c r="F19" s="56"/>
      <c r="G19" s="57"/>
      <c r="H19" s="58"/>
      <c r="I19" s="58"/>
      <c r="J19" s="58"/>
      <c r="K19" s="55"/>
      <c r="L19" s="55"/>
      <c r="M19" s="55"/>
      <c r="N19" s="55"/>
      <c r="O19" s="55"/>
      <c r="P19" s="55"/>
      <c r="Q19" s="58"/>
      <c r="R19" s="55"/>
      <c r="S19" s="55"/>
      <c r="T19" s="74">
        <f>T10+T14+T18</f>
        <v>0.4660386000453699</v>
      </c>
      <c r="U19" s="74">
        <f t="shared" ref="U19:AD19" si="3">U10+U14+U18</f>
        <v>0.8332880912973325</v>
      </c>
      <c r="V19" s="74">
        <f t="shared" si="3"/>
        <v>0.10932078561990322</v>
      </c>
      <c r="W19" s="74">
        <f t="shared" si="3"/>
        <v>5.0574716268849754E-3</v>
      </c>
      <c r="X19" s="74">
        <f t="shared" si="3"/>
        <v>0.16191739816511064</v>
      </c>
      <c r="Y19" s="74">
        <f t="shared" si="3"/>
        <v>0.11178877183269849</v>
      </c>
      <c r="Z19" s="74">
        <f t="shared" si="3"/>
        <v>1.7662149598755138E-2</v>
      </c>
      <c r="AA19" s="74">
        <f t="shared" si="3"/>
        <v>3.7090514157385786E-3</v>
      </c>
      <c r="AB19" s="74">
        <f t="shared" si="3"/>
        <v>414.96815246773184</v>
      </c>
      <c r="AC19" s="74">
        <f t="shared" si="3"/>
        <v>2.3712525136463599E-2</v>
      </c>
      <c r="AD19" s="74">
        <f t="shared" si="3"/>
        <v>1.062982419361342E-2</v>
      </c>
    </row>
    <row r="20" spans="1:30">
      <c r="A20" s="75"/>
      <c r="B20" s="76"/>
      <c r="C20" s="77"/>
      <c r="D20" s="77"/>
      <c r="E20" s="76"/>
      <c r="F20" s="76"/>
      <c r="G20" s="78"/>
      <c r="H20" s="78"/>
      <c r="I20" s="78"/>
      <c r="J20" s="78"/>
      <c r="K20" s="78"/>
      <c r="L20" s="78"/>
      <c r="M20" s="78"/>
      <c r="N20" s="78"/>
      <c r="O20" s="78"/>
      <c r="P20" s="78"/>
      <c r="Q20" s="78"/>
      <c r="R20" s="78"/>
      <c r="S20" s="78"/>
      <c r="T20" s="79"/>
      <c r="U20" s="79"/>
      <c r="V20" s="79"/>
      <c r="W20" s="79"/>
      <c r="X20" s="79"/>
      <c r="Y20" s="79"/>
      <c r="Z20" s="79"/>
      <c r="AA20" s="79"/>
      <c r="AB20" s="79"/>
      <c r="AC20" s="79"/>
      <c r="AD20" s="79"/>
    </row>
    <row r="21" spans="1:30">
      <c r="A21" s="75"/>
      <c r="B21" s="76"/>
      <c r="C21" s="77"/>
      <c r="D21" s="77"/>
      <c r="E21" s="76"/>
      <c r="F21" s="76"/>
      <c r="G21" s="78"/>
      <c r="H21" s="78"/>
      <c r="I21" s="78"/>
      <c r="J21" s="78"/>
      <c r="K21" s="78"/>
      <c r="L21" s="78"/>
      <c r="M21" s="78"/>
      <c r="N21" s="78"/>
      <c r="O21" s="78"/>
      <c r="P21" s="78"/>
      <c r="Q21" s="78"/>
      <c r="R21" s="78"/>
      <c r="S21" s="78"/>
      <c r="T21" s="79"/>
      <c r="U21" s="79"/>
      <c r="V21" s="79"/>
      <c r="W21" s="79"/>
      <c r="X21" s="79"/>
      <c r="Y21" s="79"/>
      <c r="Z21" s="79"/>
      <c r="AA21" s="79"/>
      <c r="AB21" s="79"/>
      <c r="AC21" s="79"/>
      <c r="AD21" s="79"/>
    </row>
    <row r="22" spans="1:30">
      <c r="A22" s="75"/>
      <c r="B22" s="76"/>
      <c r="C22" s="77"/>
      <c r="D22" s="77"/>
      <c r="E22" s="76"/>
      <c r="F22" s="76"/>
      <c r="G22" s="78"/>
      <c r="H22" s="78"/>
      <c r="I22" s="78"/>
      <c r="J22" s="78"/>
      <c r="K22" s="78"/>
      <c r="L22" s="78"/>
      <c r="M22" s="78"/>
      <c r="N22" s="78"/>
      <c r="O22" s="78"/>
      <c r="P22" s="78"/>
      <c r="Q22" s="78"/>
      <c r="R22" s="78"/>
      <c r="S22" s="78"/>
      <c r="T22" s="79"/>
      <c r="U22" s="79"/>
      <c r="V22" s="79"/>
      <c r="W22" s="79"/>
      <c r="X22" s="79"/>
      <c r="Y22" s="79"/>
      <c r="Z22" s="79"/>
      <c r="AA22" s="79"/>
      <c r="AB22" s="79"/>
      <c r="AC22" s="79"/>
      <c r="AD22" s="79"/>
    </row>
    <row r="23" spans="1:30">
      <c r="A23" s="75"/>
      <c r="B23" s="76"/>
      <c r="C23" s="77"/>
      <c r="D23" s="77"/>
      <c r="E23" s="76"/>
      <c r="F23" s="76"/>
      <c r="G23" s="78"/>
      <c r="H23" s="78"/>
      <c r="I23" s="78"/>
      <c r="J23" s="78"/>
      <c r="K23" s="78"/>
      <c r="L23" s="78"/>
      <c r="M23" s="78"/>
      <c r="N23" s="78"/>
      <c r="O23" s="78"/>
      <c r="P23" s="78"/>
      <c r="Q23" s="78"/>
      <c r="R23" s="78"/>
      <c r="S23" s="78"/>
      <c r="T23" s="79"/>
      <c r="U23" s="79"/>
      <c r="V23" s="79"/>
      <c r="W23" s="79"/>
      <c r="X23" s="79"/>
      <c r="Y23" s="79"/>
      <c r="Z23" s="79"/>
      <c r="AA23" s="79"/>
      <c r="AB23" s="79"/>
      <c r="AC23" s="79"/>
      <c r="AD23" s="79"/>
    </row>
    <row r="371" spans="1:2" ht="25.5">
      <c r="A371" s="80" t="s">
        <v>83</v>
      </c>
    </row>
    <row r="373" spans="1:2">
      <c r="A373" s="52" t="s">
        <v>84</v>
      </c>
    </row>
    <row r="374" spans="1:2">
      <c r="A374" s="52" t="s">
        <v>85</v>
      </c>
    </row>
    <row r="375" spans="1:2">
      <c r="A375" s="52" t="s">
        <v>86</v>
      </c>
    </row>
    <row r="376" spans="1:2">
      <c r="A376" s="81" t="s">
        <v>87</v>
      </c>
    </row>
    <row r="377" spans="1:2">
      <c r="A377" s="52" t="s">
        <v>88</v>
      </c>
    </row>
    <row r="378" spans="1:2">
      <c r="A378" s="52" t="s">
        <v>89</v>
      </c>
    </row>
    <row r="379" spans="1:2">
      <c r="A379" s="52" t="s">
        <v>90</v>
      </c>
    </row>
    <row r="380" spans="1:2">
      <c r="A380" s="52" t="s">
        <v>0</v>
      </c>
    </row>
    <row r="381" spans="1:2">
      <c r="A381" s="81" t="s">
        <v>91</v>
      </c>
      <c r="B381" s="52">
        <f>(0.016*(0.03/2)^0.65*(2/3)^1.5)-0.00047</f>
        <v>9.8123053326417428E-5</v>
      </c>
    </row>
    <row r="382" spans="1:2">
      <c r="A382" s="81" t="s">
        <v>92</v>
      </c>
      <c r="B382" s="52">
        <f>(0.016*(0.03/2)^0.65*(13/3)^1.5)-0.00047</f>
        <v>8.9448292388582783E-3</v>
      </c>
    </row>
    <row r="383" spans="1:2">
      <c r="A383" s="81" t="s">
        <v>93</v>
      </c>
      <c r="B383" s="52">
        <f>(0.016*(0.03/2)^0.65*(20/3)^1.5)-0.00047</f>
        <v>1.7495628397607786E-2</v>
      </c>
    </row>
  </sheetData>
  <mergeCells count="7">
    <mergeCell ref="T6:AD6"/>
    <mergeCell ref="A6:A7"/>
    <mergeCell ref="B6:B7"/>
    <mergeCell ref="C6:C7"/>
    <mergeCell ref="D6:D7"/>
    <mergeCell ref="K6:M6"/>
    <mergeCell ref="N6:P6"/>
  </mergeCells>
  <pageMargins left="0.75" right="0.75" top="1" bottom="1" header="0.5" footer="0.5"/>
  <pageSetup scale="10" firstPageNumber="17" orientation="landscape" useFirstPageNumber="1" r:id="rId1"/>
  <headerFooter alignWithMargins="0">
    <oddHeader>&amp;CTable B-2
Construction and Operational Truck Trip Emissions
Salt Creek Substation Construction</oddHeader>
    <oddFooter>&amp;CB-2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BO95"/>
  <sheetViews>
    <sheetView zoomScale="85" zoomScaleNormal="85" workbookViewId="0">
      <selection activeCell="A2" sqref="A2:A3"/>
    </sheetView>
  </sheetViews>
  <sheetFormatPr defaultRowHeight="12.75"/>
  <cols>
    <col min="1" max="1" width="33" style="52" customWidth="1"/>
    <col min="2" max="3" width="22.42578125" style="52" customWidth="1"/>
    <col min="4" max="4" width="10.140625" style="52" bestFit="1" customWidth="1"/>
    <col min="5" max="28" width="9.140625" style="52"/>
    <col min="29" max="29" width="11.5703125" style="52" bestFit="1" customWidth="1"/>
    <col min="30" max="30" width="9.140625" style="52"/>
    <col min="31" max="31" width="11.5703125" style="52" bestFit="1" customWidth="1"/>
    <col min="32" max="42" width="9.140625" style="52"/>
    <col min="43" max="43" width="12.5703125" style="52" customWidth="1"/>
    <col min="44" max="44" width="10.7109375" style="52" customWidth="1"/>
    <col min="45" max="45" width="9.140625" style="52"/>
    <col min="46" max="49" width="10.7109375" style="52" customWidth="1"/>
    <col min="50" max="51" width="9.140625" style="52"/>
    <col min="52" max="52" width="9.140625" style="82"/>
    <col min="53" max="16384" width="9.140625" style="52"/>
  </cols>
  <sheetData>
    <row r="1" spans="1:67">
      <c r="A1" s="1" t="s">
        <v>375</v>
      </c>
      <c r="D1" s="81"/>
      <c r="E1" s="81"/>
    </row>
    <row r="2" spans="1:67" ht="26.25" customHeight="1">
      <c r="A2" s="266" t="s">
        <v>94</v>
      </c>
      <c r="B2" s="266" t="s">
        <v>50</v>
      </c>
      <c r="C2" s="83" t="s">
        <v>95</v>
      </c>
      <c r="D2" s="83" t="s">
        <v>53</v>
      </c>
      <c r="E2" s="83" t="s">
        <v>54</v>
      </c>
      <c r="F2" s="270" t="s">
        <v>55</v>
      </c>
      <c r="G2" s="271"/>
      <c r="H2" s="270" t="s">
        <v>56</v>
      </c>
      <c r="I2" s="271"/>
      <c r="J2" s="262" t="s">
        <v>57</v>
      </c>
      <c r="K2" s="262"/>
      <c r="L2" s="262"/>
      <c r="M2" s="262"/>
      <c r="N2" s="262"/>
      <c r="O2" s="262"/>
      <c r="P2" s="270" t="s">
        <v>58</v>
      </c>
      <c r="Q2" s="271"/>
      <c r="R2" s="262" t="s">
        <v>59</v>
      </c>
      <c r="S2" s="269"/>
      <c r="T2" s="269"/>
      <c r="U2" s="269"/>
      <c r="V2" s="262" t="s">
        <v>60</v>
      </c>
      <c r="W2" s="269"/>
      <c r="X2" s="269"/>
      <c r="Y2" s="269"/>
      <c r="Z2" s="270" t="s">
        <v>61</v>
      </c>
      <c r="AA2" s="271"/>
      <c r="AB2" s="262" t="s">
        <v>62</v>
      </c>
      <c r="AC2" s="262"/>
      <c r="AD2" s="262" t="s">
        <v>63</v>
      </c>
      <c r="AE2" s="262"/>
    </row>
    <row r="3" spans="1:67" ht="63.75">
      <c r="A3" s="267"/>
      <c r="B3" s="267"/>
      <c r="C3" s="58" t="s">
        <v>96</v>
      </c>
      <c r="D3" s="58" t="s">
        <v>65</v>
      </c>
      <c r="E3" s="58" t="s">
        <v>66</v>
      </c>
      <c r="F3" s="57" t="s">
        <v>67</v>
      </c>
      <c r="G3" s="84" t="s">
        <v>97</v>
      </c>
      <c r="H3" s="58" t="s">
        <v>67</v>
      </c>
      <c r="I3" s="84" t="s">
        <v>97</v>
      </c>
      <c r="J3" s="58" t="s">
        <v>67</v>
      </c>
      <c r="K3" s="84" t="s">
        <v>97</v>
      </c>
      <c r="L3" s="84" t="s">
        <v>98</v>
      </c>
      <c r="M3" s="84" t="s">
        <v>99</v>
      </c>
      <c r="N3" s="84" t="s">
        <v>100</v>
      </c>
      <c r="O3" s="84" t="s">
        <v>101</v>
      </c>
      <c r="P3" s="58" t="s">
        <v>67</v>
      </c>
      <c r="Q3" s="84" t="s">
        <v>97</v>
      </c>
      <c r="R3" s="55" t="s">
        <v>67</v>
      </c>
      <c r="S3" s="84" t="s">
        <v>97</v>
      </c>
      <c r="T3" s="55" t="s">
        <v>68</v>
      </c>
      <c r="U3" s="55" t="s">
        <v>69</v>
      </c>
      <c r="V3" s="55" t="s">
        <v>67</v>
      </c>
      <c r="W3" s="84" t="s">
        <v>97</v>
      </c>
      <c r="X3" s="55" t="s">
        <v>68</v>
      </c>
      <c r="Y3" s="55" t="s">
        <v>69</v>
      </c>
      <c r="Z3" s="58" t="s">
        <v>67</v>
      </c>
      <c r="AA3" s="84" t="s">
        <v>97</v>
      </c>
      <c r="AB3" s="55" t="s">
        <v>67</v>
      </c>
      <c r="AC3" s="84" t="s">
        <v>97</v>
      </c>
      <c r="AD3" s="55" t="s">
        <v>67</v>
      </c>
      <c r="AE3" s="84" t="s">
        <v>97</v>
      </c>
    </row>
    <row r="4" spans="1:67" ht="25.5">
      <c r="A4" s="85" t="s">
        <v>104</v>
      </c>
      <c r="B4" s="86" t="s">
        <v>103</v>
      </c>
      <c r="C4" s="87">
        <v>3</v>
      </c>
      <c r="D4" s="87">
        <v>35</v>
      </c>
      <c r="E4" s="87">
        <v>80</v>
      </c>
      <c r="F4" s="68">
        <v>2.5906356762772398</v>
      </c>
      <c r="G4" s="88">
        <v>34.216491498497703</v>
      </c>
      <c r="H4" s="88">
        <v>0.24670746103243399</v>
      </c>
      <c r="I4" s="88">
        <v>1.9709231753363501</v>
      </c>
      <c r="J4" s="68">
        <v>6.8165001586055596E-2</v>
      </c>
      <c r="K4" s="88">
        <v>2.6470018951299799</v>
      </c>
      <c r="L4" s="88">
        <v>1.6798769403813201</v>
      </c>
      <c r="M4" s="88">
        <v>0.726331478642807</v>
      </c>
      <c r="N4" s="88">
        <v>0.16862820327481401</v>
      </c>
      <c r="O4" s="88">
        <v>0.74945987816603898</v>
      </c>
      <c r="P4" s="88">
        <v>4.0478385316323803E-3</v>
      </c>
      <c r="Q4" s="88">
        <v>5.8407810191933099E-3</v>
      </c>
      <c r="R4" s="68">
        <v>3.4293311042535601E-3</v>
      </c>
      <c r="S4" s="88">
        <v>3.04155842537852E-2</v>
      </c>
      <c r="T4" s="88">
        <v>7.9999583995993707E-3</v>
      </c>
      <c r="U4" s="88">
        <v>3.6749815874576097E-2</v>
      </c>
      <c r="V4" s="88">
        <v>3.1475802892339199E-3</v>
      </c>
      <c r="W4" s="88">
        <v>2.791218682935E-2</v>
      </c>
      <c r="X4" s="88">
        <v>1.9999896010969099E-3</v>
      </c>
      <c r="Y4" s="88">
        <v>1.57499197860352E-2</v>
      </c>
      <c r="Z4" s="88">
        <v>319.091524321424</v>
      </c>
      <c r="AA4" s="88">
        <v>462.615725673974</v>
      </c>
      <c r="AB4" s="68">
        <v>1.77E-2</v>
      </c>
      <c r="AC4" s="68">
        <f t="shared" ref="AC4:AC7" si="0">0.000049261*AA4</f>
        <v>2.2788913262425634E-2</v>
      </c>
      <c r="AD4" s="89">
        <v>3.2599999999999997E-2</v>
      </c>
      <c r="AE4" s="68">
        <f t="shared" ref="AE4:AE7" si="1">0.000021675*AA4</f>
        <v>1.0027195853983387E-2</v>
      </c>
    </row>
    <row r="5" spans="1:67" ht="25.5">
      <c r="A5" s="85" t="s">
        <v>150</v>
      </c>
      <c r="B5" s="86" t="s">
        <v>103</v>
      </c>
      <c r="C5" s="87">
        <v>6</v>
      </c>
      <c r="D5" s="87">
        <v>35</v>
      </c>
      <c r="E5" s="87">
        <v>80</v>
      </c>
      <c r="F5" s="68">
        <v>2.5906356762772398</v>
      </c>
      <c r="G5" s="88">
        <v>34.216491498497703</v>
      </c>
      <c r="H5" s="88">
        <v>0.24670746103243399</v>
      </c>
      <c r="I5" s="88">
        <v>1.9709231753363501</v>
      </c>
      <c r="J5" s="68">
        <v>6.8165001586055596E-2</v>
      </c>
      <c r="K5" s="88">
        <v>2.6470018951299799</v>
      </c>
      <c r="L5" s="88">
        <v>1.6798769403813201</v>
      </c>
      <c r="M5" s="88">
        <v>0.726331478642807</v>
      </c>
      <c r="N5" s="88">
        <v>0.16862820327481401</v>
      </c>
      <c r="O5" s="88">
        <v>0.74945987816603898</v>
      </c>
      <c r="P5" s="88">
        <v>4.0478385316323803E-3</v>
      </c>
      <c r="Q5" s="88">
        <v>5.8407810191933099E-3</v>
      </c>
      <c r="R5" s="68">
        <v>3.4293311042535601E-3</v>
      </c>
      <c r="S5" s="88">
        <v>3.04155842537852E-2</v>
      </c>
      <c r="T5" s="88">
        <v>7.9999583995993707E-3</v>
      </c>
      <c r="U5" s="88">
        <v>3.6749815874576097E-2</v>
      </c>
      <c r="V5" s="88">
        <v>3.1475802892339199E-3</v>
      </c>
      <c r="W5" s="88">
        <v>2.791218682935E-2</v>
      </c>
      <c r="X5" s="88">
        <v>1.9999896010969099E-3</v>
      </c>
      <c r="Y5" s="88">
        <v>1.57499197860352E-2</v>
      </c>
      <c r="Z5" s="88">
        <v>319.091524321424</v>
      </c>
      <c r="AA5" s="88">
        <v>462.615725673974</v>
      </c>
      <c r="AB5" s="68">
        <v>1.77E-2</v>
      </c>
      <c r="AC5" s="68">
        <f t="shared" si="0"/>
        <v>2.2788913262425634E-2</v>
      </c>
      <c r="AD5" s="89">
        <v>3.2599999999999997E-2</v>
      </c>
      <c r="AE5" s="68">
        <f t="shared" si="1"/>
        <v>1.0027195853983387E-2</v>
      </c>
    </row>
    <row r="6" spans="1:67" ht="25.5">
      <c r="A6" s="85" t="s">
        <v>152</v>
      </c>
      <c r="B6" s="86" t="s">
        <v>103</v>
      </c>
      <c r="C6" s="87">
        <v>2</v>
      </c>
      <c r="D6" s="87">
        <v>35</v>
      </c>
      <c r="E6" s="87">
        <v>80</v>
      </c>
      <c r="F6" s="68">
        <v>2.5906356762772398</v>
      </c>
      <c r="G6" s="88">
        <v>34.216491498497703</v>
      </c>
      <c r="H6" s="88">
        <v>0.24670746103243399</v>
      </c>
      <c r="I6" s="88">
        <v>1.9709231753363501</v>
      </c>
      <c r="J6" s="68">
        <v>6.8165001586055596E-2</v>
      </c>
      <c r="K6" s="88">
        <v>2.6470018951299799</v>
      </c>
      <c r="L6" s="88">
        <v>1.6798769403813201</v>
      </c>
      <c r="M6" s="88">
        <v>0.726331478642807</v>
      </c>
      <c r="N6" s="88">
        <v>0.16862820327481401</v>
      </c>
      <c r="O6" s="88">
        <v>0.74945987816603898</v>
      </c>
      <c r="P6" s="88">
        <v>4.0478385316323803E-3</v>
      </c>
      <c r="Q6" s="88">
        <v>5.8407810191933099E-3</v>
      </c>
      <c r="R6" s="68">
        <v>3.4293311042535601E-3</v>
      </c>
      <c r="S6" s="88">
        <v>3.04155842537852E-2</v>
      </c>
      <c r="T6" s="88">
        <v>7.9999583995993707E-3</v>
      </c>
      <c r="U6" s="88">
        <v>3.6749815874576097E-2</v>
      </c>
      <c r="V6" s="88">
        <v>3.1475802892339199E-3</v>
      </c>
      <c r="W6" s="88">
        <v>2.791218682935E-2</v>
      </c>
      <c r="X6" s="88">
        <v>1.9999896010969099E-3</v>
      </c>
      <c r="Y6" s="88">
        <v>1.57499197860352E-2</v>
      </c>
      <c r="Z6" s="88">
        <v>319.091524321424</v>
      </c>
      <c r="AA6" s="88">
        <v>462.615725673974</v>
      </c>
      <c r="AB6" s="68">
        <v>1.77E-2</v>
      </c>
      <c r="AC6" s="68">
        <f t="shared" si="0"/>
        <v>2.2788913262425634E-2</v>
      </c>
      <c r="AD6" s="89">
        <v>3.2599999999999997E-2</v>
      </c>
      <c r="AE6" s="68">
        <f t="shared" si="1"/>
        <v>1.0027195853983387E-2</v>
      </c>
    </row>
    <row r="7" spans="1:67" ht="25.5">
      <c r="A7" s="85" t="s">
        <v>151</v>
      </c>
      <c r="B7" s="86" t="s">
        <v>103</v>
      </c>
      <c r="C7" s="87">
        <v>11</v>
      </c>
      <c r="D7" s="87">
        <v>35</v>
      </c>
      <c r="E7" s="87">
        <v>80</v>
      </c>
      <c r="F7" s="68">
        <v>2.5906356762772398</v>
      </c>
      <c r="G7" s="88">
        <v>34.216491498497703</v>
      </c>
      <c r="H7" s="88">
        <v>0.24670746103243399</v>
      </c>
      <c r="I7" s="88">
        <v>1.9709231753363501</v>
      </c>
      <c r="J7" s="68">
        <v>6.8165001586055596E-2</v>
      </c>
      <c r="K7" s="88">
        <v>2.6470018951299799</v>
      </c>
      <c r="L7" s="88">
        <v>1.6798769403813201</v>
      </c>
      <c r="M7" s="88">
        <v>0.726331478642807</v>
      </c>
      <c r="N7" s="88">
        <v>0.16862820327481401</v>
      </c>
      <c r="O7" s="88">
        <v>0.74945987816603898</v>
      </c>
      <c r="P7" s="88">
        <v>4.0478385316323803E-3</v>
      </c>
      <c r="Q7" s="88">
        <v>5.8407810191933099E-3</v>
      </c>
      <c r="R7" s="68">
        <v>3.4293311042535601E-3</v>
      </c>
      <c r="S7" s="88">
        <v>3.04155842537852E-2</v>
      </c>
      <c r="T7" s="88">
        <v>7.9999583995993707E-3</v>
      </c>
      <c r="U7" s="88">
        <v>3.6749815874576097E-2</v>
      </c>
      <c r="V7" s="88">
        <v>3.1475802892339199E-3</v>
      </c>
      <c r="W7" s="88">
        <v>2.791218682935E-2</v>
      </c>
      <c r="X7" s="88">
        <v>1.9999896010969099E-3</v>
      </c>
      <c r="Y7" s="88">
        <v>1.57499197860352E-2</v>
      </c>
      <c r="Z7" s="88">
        <v>319.091524321424</v>
      </c>
      <c r="AA7" s="88">
        <v>462.615725673974</v>
      </c>
      <c r="AB7" s="68">
        <v>1.77E-2</v>
      </c>
      <c r="AC7" s="68">
        <f t="shared" si="0"/>
        <v>2.2788913262425634E-2</v>
      </c>
      <c r="AD7" s="89">
        <v>3.2599999999999997E-2</v>
      </c>
      <c r="AE7" s="68">
        <f t="shared" si="1"/>
        <v>1.0027195853983387E-2</v>
      </c>
    </row>
    <row r="8" spans="1:67">
      <c r="A8" s="90"/>
      <c r="B8" s="90"/>
      <c r="C8" s="91"/>
      <c r="D8" s="92"/>
      <c r="E8" s="92"/>
      <c r="F8" s="91"/>
      <c r="G8" s="91"/>
      <c r="H8" s="91"/>
      <c r="I8" s="91"/>
      <c r="J8" s="91"/>
      <c r="K8" s="91"/>
      <c r="L8" s="91"/>
      <c r="M8" s="91"/>
      <c r="N8" s="91"/>
      <c r="O8" s="91"/>
      <c r="P8" s="91"/>
      <c r="Q8" s="91"/>
      <c r="R8" s="91"/>
      <c r="S8" s="91"/>
      <c r="T8" s="91"/>
      <c r="U8" s="91"/>
      <c r="V8" s="91"/>
      <c r="W8" s="91"/>
      <c r="X8" s="91"/>
      <c r="Y8" s="91"/>
      <c r="Z8" s="91"/>
      <c r="AA8" s="91"/>
      <c r="AB8" s="91"/>
      <c r="AC8" s="91"/>
      <c r="AD8" s="91"/>
      <c r="AE8" s="91"/>
    </row>
    <row r="9" spans="1:67" ht="25.5">
      <c r="A9" s="93" t="s">
        <v>280</v>
      </c>
      <c r="B9" s="81"/>
      <c r="C9" s="81"/>
    </row>
    <row r="10" spans="1:67">
      <c r="A10" s="93" t="s">
        <v>106</v>
      </c>
      <c r="B10" s="81"/>
      <c r="C10" s="81"/>
      <c r="AA10" s="94"/>
      <c r="AB10" s="94"/>
      <c r="AC10" s="94"/>
      <c r="AD10" s="94"/>
      <c r="AE10" s="94"/>
      <c r="AF10" s="94"/>
      <c r="AG10" s="94"/>
      <c r="AH10" s="94"/>
      <c r="AI10" s="94"/>
      <c r="AJ10" s="94"/>
      <c r="AK10" s="94"/>
      <c r="AL10" s="94"/>
      <c r="AM10" s="94"/>
      <c r="AN10" s="94"/>
      <c r="AO10" s="94"/>
      <c r="AP10" s="94"/>
      <c r="AQ10" s="94"/>
      <c r="AR10" s="94"/>
      <c r="AS10" s="94"/>
      <c r="AT10" s="94"/>
      <c r="AU10" s="94"/>
      <c r="AV10" s="94"/>
      <c r="AW10" s="94"/>
      <c r="AX10" s="94"/>
      <c r="AY10" s="94"/>
      <c r="AZ10" s="95"/>
      <c r="BA10" s="94"/>
      <c r="BB10" s="94"/>
      <c r="BC10" s="94"/>
      <c r="BD10" s="94"/>
      <c r="BE10" s="94"/>
      <c r="BF10" s="94"/>
      <c r="BG10" s="94"/>
      <c r="BH10" s="94"/>
      <c r="BI10" s="94"/>
      <c r="BJ10" s="94"/>
      <c r="BK10" s="94"/>
      <c r="BL10" s="94"/>
      <c r="BM10" s="94"/>
      <c r="BN10" s="94"/>
      <c r="BO10" s="94"/>
    </row>
    <row r="11" spans="1:67">
      <c r="A11" s="93" t="s">
        <v>107</v>
      </c>
      <c r="B11" s="81"/>
      <c r="C11" s="81"/>
      <c r="AA11" s="94"/>
      <c r="AB11" s="94"/>
      <c r="AC11" s="94"/>
      <c r="AD11" s="94"/>
      <c r="AE11" s="94"/>
      <c r="AF11" s="94"/>
      <c r="AG11" s="94"/>
      <c r="AH11" s="94"/>
      <c r="AI11" s="94"/>
      <c r="AJ11" s="94"/>
      <c r="AK11" s="94"/>
      <c r="AL11" s="94"/>
      <c r="AM11" s="94"/>
      <c r="AN11" s="94"/>
      <c r="AO11" s="94"/>
      <c r="AP11" s="94"/>
      <c r="AQ11" s="94"/>
      <c r="AR11" s="79"/>
      <c r="AS11" s="79"/>
      <c r="AT11" s="79"/>
      <c r="AU11" s="79"/>
      <c r="AV11" s="79"/>
      <c r="AW11" s="79"/>
      <c r="AX11" s="79"/>
      <c r="AY11" s="79"/>
      <c r="AZ11" s="96"/>
      <c r="BA11" s="79"/>
    </row>
    <row r="12" spans="1:67" ht="38.25" hidden="1">
      <c r="A12" s="93" t="s">
        <v>108</v>
      </c>
      <c r="B12" s="81"/>
      <c r="C12" s="81"/>
      <c r="AA12" s="94"/>
      <c r="AB12" s="97" t="s">
        <v>109</v>
      </c>
      <c r="AC12" s="94"/>
      <c r="AD12" s="94"/>
      <c r="AE12" s="94"/>
      <c r="AF12" s="94" t="e">
        <f>#REF!/60</f>
        <v>#REF!</v>
      </c>
      <c r="AG12" s="94" t="e">
        <f>#REF!/60</f>
        <v>#REF!</v>
      </c>
      <c r="AH12" s="94" t="e">
        <f>#REF!/60</f>
        <v>#REF!</v>
      </c>
      <c r="AI12" s="94" t="e">
        <f>#REF!/60</f>
        <v>#REF!</v>
      </c>
      <c r="AJ12" s="94" t="e">
        <f>#REF!/60</f>
        <v>#REF!</v>
      </c>
      <c r="AK12" s="94" t="e">
        <f>#REF!/60</f>
        <v>#REF!</v>
      </c>
      <c r="AL12" s="94" t="e">
        <f>#REF!/60</f>
        <v>#REF!</v>
      </c>
      <c r="AM12" s="94" t="e">
        <f>#REF!/60</f>
        <v>#REF!</v>
      </c>
      <c r="AN12" s="94" t="e">
        <f>#REF!/60</f>
        <v>#REF!</v>
      </c>
      <c r="AO12" s="94" t="e">
        <f>#REF!/60</f>
        <v>#REF!</v>
      </c>
      <c r="AP12" s="94"/>
      <c r="AQ12" s="94"/>
      <c r="AR12" s="94" t="e">
        <f>#REF!/60</f>
        <v>#REF!</v>
      </c>
      <c r="AS12" s="94" t="e">
        <f>#REF!/60</f>
        <v>#REF!</v>
      </c>
      <c r="AT12" s="94" t="e">
        <f>#REF!/60</f>
        <v>#REF!</v>
      </c>
      <c r="AU12" s="94" t="e">
        <f>#REF!/60</f>
        <v>#REF!</v>
      </c>
      <c r="AV12" s="94" t="e">
        <f>#REF!/60</f>
        <v>#REF!</v>
      </c>
      <c r="AW12" s="94" t="e">
        <f>#REF!/60</f>
        <v>#REF!</v>
      </c>
      <c r="AX12" s="94" t="e">
        <f>#REF!/60</f>
        <v>#REF!</v>
      </c>
      <c r="AY12" s="94" t="e">
        <f>#REF!/60</f>
        <v>#REF!</v>
      </c>
      <c r="AZ12" s="94" t="e">
        <f>#REF!/60</f>
        <v>#REF!</v>
      </c>
      <c r="BA12" s="94" t="e">
        <f>#REF!/60</f>
        <v>#REF!</v>
      </c>
    </row>
    <row r="13" spans="1:67" hidden="1">
      <c r="A13" s="93"/>
      <c r="B13" s="81"/>
      <c r="C13" s="81"/>
      <c r="AA13" s="94"/>
      <c r="AB13" s="94"/>
      <c r="AC13" s="94"/>
      <c r="AD13" s="94"/>
      <c r="AE13" s="94"/>
      <c r="AF13" s="94"/>
      <c r="AG13" s="94"/>
      <c r="AH13" s="94"/>
      <c r="AI13" s="94"/>
      <c r="AJ13" s="94"/>
      <c r="AK13" s="94"/>
      <c r="AL13" s="94"/>
      <c r="AM13" s="94"/>
      <c r="AN13" s="94"/>
      <c r="AO13" s="94"/>
      <c r="AP13" s="94"/>
      <c r="AQ13" s="94"/>
      <c r="AR13" s="79"/>
      <c r="AS13" s="79"/>
      <c r="AT13" s="79"/>
      <c r="AU13" s="79"/>
      <c r="AV13" s="79"/>
      <c r="AW13" s="79"/>
      <c r="AX13" s="79"/>
      <c r="AY13" s="79"/>
      <c r="AZ13" s="96"/>
      <c r="BA13" s="79"/>
    </row>
    <row r="14" spans="1:67" hidden="1">
      <c r="A14" s="81"/>
      <c r="B14" s="81"/>
      <c r="C14" s="81"/>
      <c r="AF14" s="264" t="s">
        <v>64</v>
      </c>
      <c r="AG14" s="264"/>
      <c r="AH14" s="264"/>
      <c r="AI14" s="264"/>
      <c r="AJ14" s="264"/>
      <c r="AK14" s="265"/>
      <c r="AL14" s="265"/>
      <c r="AM14" s="265"/>
      <c r="AN14" s="265"/>
      <c r="AO14" s="265"/>
      <c r="AP14" s="72"/>
      <c r="AQ14" s="98"/>
      <c r="AR14" s="264" t="s">
        <v>110</v>
      </c>
      <c r="AS14" s="264"/>
      <c r="AT14" s="264"/>
      <c r="AU14" s="264"/>
      <c r="AV14" s="264"/>
      <c r="AW14" s="265"/>
      <c r="AX14" s="265"/>
      <c r="AY14" s="265"/>
      <c r="AZ14" s="265"/>
      <c r="BA14" s="265"/>
    </row>
    <row r="15" spans="1:67" ht="63.75" hidden="1">
      <c r="A15" s="81"/>
      <c r="B15" s="81"/>
      <c r="C15" s="81"/>
      <c r="AF15" s="59" t="s">
        <v>55</v>
      </c>
      <c r="AG15" s="59" t="s">
        <v>70</v>
      </c>
      <c r="AH15" s="59" t="s">
        <v>71</v>
      </c>
      <c r="AI15" s="59" t="s">
        <v>58</v>
      </c>
      <c r="AJ15" s="59" t="s">
        <v>59</v>
      </c>
      <c r="AK15" s="59" t="s">
        <v>60</v>
      </c>
      <c r="AL15" s="60" t="s">
        <v>72</v>
      </c>
      <c r="AM15" s="60" t="s">
        <v>73</v>
      </c>
      <c r="AN15" s="60" t="s">
        <v>61</v>
      </c>
      <c r="AO15" s="60" t="s">
        <v>62</v>
      </c>
      <c r="AP15" s="60"/>
      <c r="AQ15" s="99"/>
      <c r="AR15" s="59" t="s">
        <v>55</v>
      </c>
      <c r="AS15" s="59" t="s">
        <v>70</v>
      </c>
      <c r="AT15" s="59" t="s">
        <v>71</v>
      </c>
      <c r="AU15" s="59" t="s">
        <v>58</v>
      </c>
      <c r="AV15" s="59" t="s">
        <v>59</v>
      </c>
      <c r="AW15" s="59" t="s">
        <v>60</v>
      </c>
      <c r="AX15" s="60" t="s">
        <v>72</v>
      </c>
      <c r="AY15" s="60" t="s">
        <v>73</v>
      </c>
      <c r="AZ15" s="100" t="s">
        <v>61</v>
      </c>
      <c r="BA15" s="59" t="s">
        <v>62</v>
      </c>
    </row>
    <row r="16" spans="1:67" hidden="1">
      <c r="A16" s="81" t="s">
        <v>84</v>
      </c>
      <c r="B16" s="81"/>
      <c r="C16" s="81"/>
      <c r="AA16" s="101" t="s">
        <v>111</v>
      </c>
      <c r="AB16" s="102" t="s">
        <v>112</v>
      </c>
      <c r="AC16" s="102" t="s">
        <v>113</v>
      </c>
      <c r="AD16" s="102"/>
      <c r="AE16" s="102"/>
      <c r="AQ16" s="82"/>
    </row>
    <row r="17" spans="1:53" hidden="1">
      <c r="A17" s="81" t="s">
        <v>85</v>
      </c>
      <c r="B17" s="81"/>
      <c r="C17" s="81"/>
      <c r="AA17" s="101"/>
      <c r="AB17" s="102" t="s">
        <v>114</v>
      </c>
      <c r="AC17" s="102">
        <v>13.25</v>
      </c>
      <c r="AD17" s="102"/>
      <c r="AE17" s="102"/>
      <c r="AF17" s="52" t="e">
        <f>AF$12*$AC17</f>
        <v>#REF!</v>
      </c>
      <c r="AG17" s="52" t="e">
        <f t="shared" ref="AG17:AO25" si="2">AG$12*$AC17</f>
        <v>#REF!</v>
      </c>
      <c r="AH17" s="52" t="e">
        <f t="shared" si="2"/>
        <v>#REF!</v>
      </c>
      <c r="AI17" s="52" t="e">
        <f t="shared" si="2"/>
        <v>#REF!</v>
      </c>
      <c r="AJ17" s="52" t="e">
        <f t="shared" si="2"/>
        <v>#REF!</v>
      </c>
      <c r="AK17" s="52" t="e">
        <f t="shared" si="2"/>
        <v>#REF!</v>
      </c>
      <c r="AL17" s="52" t="e">
        <f t="shared" si="2"/>
        <v>#REF!</v>
      </c>
      <c r="AM17" s="52" t="e">
        <f t="shared" si="2"/>
        <v>#REF!</v>
      </c>
      <c r="AN17" s="52" t="e">
        <f t="shared" si="2"/>
        <v>#REF!</v>
      </c>
      <c r="AO17" s="52" t="e">
        <f t="shared" si="2"/>
        <v>#REF!</v>
      </c>
      <c r="AQ17" s="82"/>
      <c r="AR17" s="52" t="e">
        <f>AR$12*$AC17</f>
        <v>#REF!</v>
      </c>
      <c r="AS17" s="52" t="e">
        <f t="shared" ref="AS17:BA25" si="3">AS$12*$AC17</f>
        <v>#REF!</v>
      </c>
      <c r="AT17" s="52" t="e">
        <f t="shared" si="3"/>
        <v>#REF!</v>
      </c>
      <c r="AU17" s="52" t="e">
        <f t="shared" si="3"/>
        <v>#REF!</v>
      </c>
      <c r="AV17" s="52" t="e">
        <f t="shared" si="3"/>
        <v>#REF!</v>
      </c>
      <c r="AW17" s="52" t="e">
        <f t="shared" si="3"/>
        <v>#REF!</v>
      </c>
      <c r="AX17" s="52" t="e">
        <f t="shared" si="3"/>
        <v>#REF!</v>
      </c>
      <c r="AY17" s="52" t="e">
        <f t="shared" si="3"/>
        <v>#REF!</v>
      </c>
      <c r="AZ17" s="52" t="e">
        <f t="shared" si="3"/>
        <v>#REF!</v>
      </c>
      <c r="BA17" s="52" t="e">
        <f t="shared" si="3"/>
        <v>#REF!</v>
      </c>
    </row>
    <row r="18" spans="1:53" hidden="1">
      <c r="A18" s="81" t="s">
        <v>86</v>
      </c>
      <c r="B18" s="81"/>
      <c r="C18" s="81"/>
      <c r="AA18" s="101"/>
      <c r="AB18" s="102" t="s">
        <v>115</v>
      </c>
      <c r="AC18" s="102">
        <v>20.298999999999999</v>
      </c>
      <c r="AD18" s="102"/>
      <c r="AE18" s="102"/>
      <c r="AF18" s="52" t="e">
        <f t="shared" ref="AF18:AF25" si="4">AF$12*$AC18</f>
        <v>#REF!</v>
      </c>
      <c r="AG18" s="52" t="e">
        <f t="shared" si="2"/>
        <v>#REF!</v>
      </c>
      <c r="AH18" s="52" t="e">
        <f t="shared" si="2"/>
        <v>#REF!</v>
      </c>
      <c r="AI18" s="52" t="e">
        <f t="shared" si="2"/>
        <v>#REF!</v>
      </c>
      <c r="AJ18" s="52" t="e">
        <f t="shared" si="2"/>
        <v>#REF!</v>
      </c>
      <c r="AK18" s="52" t="e">
        <f t="shared" si="2"/>
        <v>#REF!</v>
      </c>
      <c r="AL18" s="52" t="e">
        <f t="shared" si="2"/>
        <v>#REF!</v>
      </c>
      <c r="AM18" s="52" t="e">
        <f t="shared" si="2"/>
        <v>#REF!</v>
      </c>
      <c r="AN18" s="52" t="e">
        <f t="shared" si="2"/>
        <v>#REF!</v>
      </c>
      <c r="AO18" s="52" t="e">
        <f t="shared" si="2"/>
        <v>#REF!</v>
      </c>
      <c r="AQ18" s="82"/>
      <c r="AR18" s="52" t="e">
        <f t="shared" ref="AR18:AR25" si="5">AR$12*$AC18</f>
        <v>#REF!</v>
      </c>
      <c r="AS18" s="52" t="e">
        <f t="shared" si="3"/>
        <v>#REF!</v>
      </c>
      <c r="AT18" s="52" t="e">
        <f t="shared" si="3"/>
        <v>#REF!</v>
      </c>
      <c r="AU18" s="52" t="e">
        <f t="shared" si="3"/>
        <v>#REF!</v>
      </c>
      <c r="AV18" s="52" t="e">
        <f t="shared" si="3"/>
        <v>#REF!</v>
      </c>
      <c r="AW18" s="52" t="e">
        <f t="shared" si="3"/>
        <v>#REF!</v>
      </c>
      <c r="AX18" s="52" t="e">
        <f t="shared" si="3"/>
        <v>#REF!</v>
      </c>
      <c r="AY18" s="52" t="e">
        <f t="shared" si="3"/>
        <v>#REF!</v>
      </c>
      <c r="AZ18" s="52" t="e">
        <f t="shared" si="3"/>
        <v>#REF!</v>
      </c>
      <c r="BA18" s="52" t="e">
        <f t="shared" si="3"/>
        <v>#REF!</v>
      </c>
    </row>
    <row r="19" spans="1:53" hidden="1">
      <c r="A19" s="81" t="s">
        <v>116</v>
      </c>
      <c r="B19" s="81"/>
      <c r="C19" s="81"/>
      <c r="AA19" s="101"/>
      <c r="AB19" s="102" t="s">
        <v>117</v>
      </c>
      <c r="AC19" s="102">
        <v>21.68</v>
      </c>
      <c r="AD19" s="102"/>
      <c r="AE19" s="102"/>
      <c r="AF19" s="52" t="e">
        <f t="shared" si="4"/>
        <v>#REF!</v>
      </c>
      <c r="AG19" s="52" t="e">
        <f t="shared" si="2"/>
        <v>#REF!</v>
      </c>
      <c r="AH19" s="52" t="e">
        <f t="shared" si="2"/>
        <v>#REF!</v>
      </c>
      <c r="AI19" s="52" t="e">
        <f t="shared" si="2"/>
        <v>#REF!</v>
      </c>
      <c r="AJ19" s="52" t="e">
        <f t="shared" si="2"/>
        <v>#REF!</v>
      </c>
      <c r="AK19" s="52" t="e">
        <f t="shared" si="2"/>
        <v>#REF!</v>
      </c>
      <c r="AL19" s="52" t="e">
        <f t="shared" si="2"/>
        <v>#REF!</v>
      </c>
      <c r="AM19" s="52" t="e">
        <f t="shared" si="2"/>
        <v>#REF!</v>
      </c>
      <c r="AN19" s="52" t="e">
        <f t="shared" si="2"/>
        <v>#REF!</v>
      </c>
      <c r="AO19" s="52" t="e">
        <f t="shared" si="2"/>
        <v>#REF!</v>
      </c>
      <c r="AQ19" s="82"/>
      <c r="AR19" s="52" t="e">
        <f t="shared" si="5"/>
        <v>#REF!</v>
      </c>
      <c r="AS19" s="52" t="e">
        <f t="shared" si="3"/>
        <v>#REF!</v>
      </c>
      <c r="AT19" s="52" t="e">
        <f t="shared" si="3"/>
        <v>#REF!</v>
      </c>
      <c r="AU19" s="52" t="e">
        <f t="shared" si="3"/>
        <v>#REF!</v>
      </c>
      <c r="AV19" s="52" t="e">
        <f t="shared" si="3"/>
        <v>#REF!</v>
      </c>
      <c r="AW19" s="52" t="e">
        <f t="shared" si="3"/>
        <v>#REF!</v>
      </c>
      <c r="AX19" s="52" t="e">
        <f t="shared" si="3"/>
        <v>#REF!</v>
      </c>
      <c r="AY19" s="52" t="e">
        <f t="shared" si="3"/>
        <v>#REF!</v>
      </c>
      <c r="AZ19" s="52" t="e">
        <f t="shared" si="3"/>
        <v>#REF!</v>
      </c>
      <c r="BA19" s="52" t="e">
        <f t="shared" si="3"/>
        <v>#REF!</v>
      </c>
    </row>
    <row r="20" spans="1:53" hidden="1">
      <c r="A20" s="81" t="s">
        <v>88</v>
      </c>
      <c r="B20" s="81"/>
      <c r="C20" s="81"/>
      <c r="AA20" s="101"/>
      <c r="AB20" s="102" t="s">
        <v>118</v>
      </c>
      <c r="AC20" s="102">
        <v>9.3046500000000005</v>
      </c>
      <c r="AD20" s="102"/>
      <c r="AE20" s="102"/>
      <c r="AF20" s="52" t="e">
        <f t="shared" si="4"/>
        <v>#REF!</v>
      </c>
      <c r="AG20" s="52" t="e">
        <f t="shared" si="2"/>
        <v>#REF!</v>
      </c>
      <c r="AH20" s="52" t="e">
        <f t="shared" si="2"/>
        <v>#REF!</v>
      </c>
      <c r="AI20" s="52" t="e">
        <f t="shared" si="2"/>
        <v>#REF!</v>
      </c>
      <c r="AJ20" s="52" t="e">
        <f t="shared" si="2"/>
        <v>#REF!</v>
      </c>
      <c r="AK20" s="52" t="e">
        <f t="shared" si="2"/>
        <v>#REF!</v>
      </c>
      <c r="AL20" s="52" t="e">
        <f t="shared" si="2"/>
        <v>#REF!</v>
      </c>
      <c r="AM20" s="52" t="e">
        <f t="shared" si="2"/>
        <v>#REF!</v>
      </c>
      <c r="AN20" s="52" t="e">
        <f t="shared" si="2"/>
        <v>#REF!</v>
      </c>
      <c r="AO20" s="52" t="e">
        <f t="shared" si="2"/>
        <v>#REF!</v>
      </c>
      <c r="AQ20" s="82"/>
      <c r="AR20" s="52" t="e">
        <f t="shared" si="5"/>
        <v>#REF!</v>
      </c>
      <c r="AS20" s="52" t="e">
        <f t="shared" si="3"/>
        <v>#REF!</v>
      </c>
      <c r="AT20" s="52" t="e">
        <f t="shared" si="3"/>
        <v>#REF!</v>
      </c>
      <c r="AU20" s="52" t="e">
        <f t="shared" si="3"/>
        <v>#REF!</v>
      </c>
      <c r="AV20" s="52" t="e">
        <f t="shared" si="3"/>
        <v>#REF!</v>
      </c>
      <c r="AW20" s="52" t="e">
        <f t="shared" si="3"/>
        <v>#REF!</v>
      </c>
      <c r="AX20" s="52" t="e">
        <f t="shared" si="3"/>
        <v>#REF!</v>
      </c>
      <c r="AY20" s="52" t="e">
        <f t="shared" si="3"/>
        <v>#REF!</v>
      </c>
      <c r="AZ20" s="52" t="e">
        <f t="shared" si="3"/>
        <v>#REF!</v>
      </c>
      <c r="BA20" s="52" t="e">
        <f t="shared" si="3"/>
        <v>#REF!</v>
      </c>
    </row>
    <row r="21" spans="1:53" hidden="1">
      <c r="A21" s="81" t="s">
        <v>89</v>
      </c>
      <c r="B21" s="81"/>
      <c r="C21" s="81"/>
      <c r="AA21" s="101"/>
      <c r="AB21" s="102" t="s">
        <v>119</v>
      </c>
      <c r="AC21" s="102">
        <v>5.0347999999999997</v>
      </c>
      <c r="AD21" s="102"/>
      <c r="AE21" s="102"/>
      <c r="AF21" s="52" t="e">
        <f t="shared" si="4"/>
        <v>#REF!</v>
      </c>
      <c r="AG21" s="52" t="e">
        <f t="shared" si="2"/>
        <v>#REF!</v>
      </c>
      <c r="AH21" s="52" t="e">
        <f t="shared" si="2"/>
        <v>#REF!</v>
      </c>
      <c r="AI21" s="52" t="e">
        <f t="shared" si="2"/>
        <v>#REF!</v>
      </c>
      <c r="AJ21" s="52" t="e">
        <f t="shared" si="2"/>
        <v>#REF!</v>
      </c>
      <c r="AK21" s="52" t="e">
        <f t="shared" si="2"/>
        <v>#REF!</v>
      </c>
      <c r="AL21" s="52" t="e">
        <f t="shared" si="2"/>
        <v>#REF!</v>
      </c>
      <c r="AM21" s="52" t="e">
        <f t="shared" si="2"/>
        <v>#REF!</v>
      </c>
      <c r="AN21" s="52" t="e">
        <f t="shared" si="2"/>
        <v>#REF!</v>
      </c>
      <c r="AO21" s="52" t="e">
        <f t="shared" si="2"/>
        <v>#REF!</v>
      </c>
      <c r="AQ21" s="82"/>
      <c r="AR21" s="52" t="e">
        <f t="shared" si="5"/>
        <v>#REF!</v>
      </c>
      <c r="AS21" s="52" t="e">
        <f t="shared" si="3"/>
        <v>#REF!</v>
      </c>
      <c r="AT21" s="52" t="e">
        <f t="shared" si="3"/>
        <v>#REF!</v>
      </c>
      <c r="AU21" s="52" t="e">
        <f t="shared" si="3"/>
        <v>#REF!</v>
      </c>
      <c r="AV21" s="52" t="e">
        <f t="shared" si="3"/>
        <v>#REF!</v>
      </c>
      <c r="AW21" s="52" t="e">
        <f t="shared" si="3"/>
        <v>#REF!</v>
      </c>
      <c r="AX21" s="52" t="e">
        <f t="shared" si="3"/>
        <v>#REF!</v>
      </c>
      <c r="AY21" s="52" t="e">
        <f t="shared" si="3"/>
        <v>#REF!</v>
      </c>
      <c r="AZ21" s="52" t="e">
        <f t="shared" si="3"/>
        <v>#REF!</v>
      </c>
      <c r="BA21" s="52" t="e">
        <f t="shared" si="3"/>
        <v>#REF!</v>
      </c>
    </row>
    <row r="22" spans="1:53" hidden="1">
      <c r="A22" s="81" t="s">
        <v>90</v>
      </c>
      <c r="B22" s="81"/>
      <c r="C22" s="81"/>
      <c r="AA22" s="101"/>
      <c r="AB22" s="102" t="s">
        <v>120</v>
      </c>
      <c r="AC22" s="102">
        <v>0</v>
      </c>
      <c r="AD22" s="102"/>
      <c r="AE22" s="102"/>
      <c r="AF22" s="52" t="e">
        <f t="shared" si="4"/>
        <v>#REF!</v>
      </c>
      <c r="AG22" s="52" t="e">
        <f t="shared" si="2"/>
        <v>#REF!</v>
      </c>
      <c r="AH22" s="52" t="e">
        <f t="shared" si="2"/>
        <v>#REF!</v>
      </c>
      <c r="AI22" s="52" t="e">
        <f t="shared" si="2"/>
        <v>#REF!</v>
      </c>
      <c r="AJ22" s="52" t="e">
        <f t="shared" si="2"/>
        <v>#REF!</v>
      </c>
      <c r="AK22" s="52" t="e">
        <f t="shared" si="2"/>
        <v>#REF!</v>
      </c>
      <c r="AL22" s="52" t="e">
        <f t="shared" si="2"/>
        <v>#REF!</v>
      </c>
      <c r="AM22" s="52" t="e">
        <f t="shared" si="2"/>
        <v>#REF!</v>
      </c>
      <c r="AN22" s="52" t="e">
        <f t="shared" si="2"/>
        <v>#REF!</v>
      </c>
      <c r="AO22" s="52" t="e">
        <f t="shared" si="2"/>
        <v>#REF!</v>
      </c>
      <c r="AQ22" s="82"/>
      <c r="AR22" s="52" t="e">
        <f t="shared" si="5"/>
        <v>#REF!</v>
      </c>
      <c r="AS22" s="52" t="e">
        <f t="shared" si="3"/>
        <v>#REF!</v>
      </c>
      <c r="AT22" s="52" t="e">
        <f t="shared" si="3"/>
        <v>#REF!</v>
      </c>
      <c r="AU22" s="52" t="e">
        <f t="shared" si="3"/>
        <v>#REF!</v>
      </c>
      <c r="AV22" s="52" t="e">
        <f t="shared" si="3"/>
        <v>#REF!</v>
      </c>
      <c r="AW22" s="52" t="e">
        <f t="shared" si="3"/>
        <v>#REF!</v>
      </c>
      <c r="AX22" s="52" t="e">
        <f t="shared" si="3"/>
        <v>#REF!</v>
      </c>
      <c r="AY22" s="52" t="e">
        <f t="shared" si="3"/>
        <v>#REF!</v>
      </c>
      <c r="AZ22" s="52" t="e">
        <f t="shared" si="3"/>
        <v>#REF!</v>
      </c>
      <c r="BA22" s="52" t="e">
        <f t="shared" si="3"/>
        <v>#REF!</v>
      </c>
    </row>
    <row r="23" spans="1:53" hidden="1">
      <c r="A23" s="81" t="s">
        <v>0</v>
      </c>
      <c r="B23" s="81"/>
      <c r="C23" s="81"/>
      <c r="AA23" s="101"/>
      <c r="AB23" s="102" t="s">
        <v>121</v>
      </c>
      <c r="AC23" s="102">
        <v>0</v>
      </c>
      <c r="AD23" s="102"/>
      <c r="AE23" s="102"/>
      <c r="AF23" s="52" t="e">
        <f t="shared" si="4"/>
        <v>#REF!</v>
      </c>
      <c r="AG23" s="52" t="e">
        <f t="shared" si="2"/>
        <v>#REF!</v>
      </c>
      <c r="AH23" s="52" t="e">
        <f t="shared" si="2"/>
        <v>#REF!</v>
      </c>
      <c r="AI23" s="52" t="e">
        <f t="shared" si="2"/>
        <v>#REF!</v>
      </c>
      <c r="AJ23" s="52" t="e">
        <f t="shared" si="2"/>
        <v>#REF!</v>
      </c>
      <c r="AK23" s="52" t="e">
        <f t="shared" si="2"/>
        <v>#REF!</v>
      </c>
      <c r="AL23" s="52" t="e">
        <f t="shared" si="2"/>
        <v>#REF!</v>
      </c>
      <c r="AM23" s="52" t="e">
        <f t="shared" si="2"/>
        <v>#REF!</v>
      </c>
      <c r="AN23" s="52" t="e">
        <f t="shared" si="2"/>
        <v>#REF!</v>
      </c>
      <c r="AO23" s="52" t="e">
        <f t="shared" si="2"/>
        <v>#REF!</v>
      </c>
      <c r="AQ23" s="82"/>
      <c r="AR23" s="52" t="e">
        <f t="shared" si="5"/>
        <v>#REF!</v>
      </c>
      <c r="AS23" s="52" t="e">
        <f t="shared" si="3"/>
        <v>#REF!</v>
      </c>
      <c r="AT23" s="52" t="e">
        <f t="shared" si="3"/>
        <v>#REF!</v>
      </c>
      <c r="AU23" s="52" t="e">
        <f t="shared" si="3"/>
        <v>#REF!</v>
      </c>
      <c r="AV23" s="52" t="e">
        <f t="shared" si="3"/>
        <v>#REF!</v>
      </c>
      <c r="AW23" s="52" t="e">
        <f t="shared" si="3"/>
        <v>#REF!</v>
      </c>
      <c r="AX23" s="52" t="e">
        <f t="shared" si="3"/>
        <v>#REF!</v>
      </c>
      <c r="AY23" s="52" t="e">
        <f t="shared" si="3"/>
        <v>#REF!</v>
      </c>
      <c r="AZ23" s="52" t="e">
        <f t="shared" si="3"/>
        <v>#REF!</v>
      </c>
      <c r="BA23" s="52" t="e">
        <f t="shared" si="3"/>
        <v>#REF!</v>
      </c>
    </row>
    <row r="24" spans="1:53" hidden="1">
      <c r="A24" s="81" t="s">
        <v>59</v>
      </c>
      <c r="B24" s="81">
        <f>(0.016*(0.03/2)^0.65*(2/3)^1.5)-0.00047</f>
        <v>9.8123053326417428E-5</v>
      </c>
      <c r="C24" s="81"/>
      <c r="AA24" s="101"/>
      <c r="AB24" s="102" t="s">
        <v>122</v>
      </c>
      <c r="AC24" s="102">
        <v>0</v>
      </c>
      <c r="AD24" s="102"/>
      <c r="AE24" s="102"/>
      <c r="AF24" s="52" t="e">
        <f t="shared" si="4"/>
        <v>#REF!</v>
      </c>
      <c r="AG24" s="52" t="e">
        <f t="shared" si="2"/>
        <v>#REF!</v>
      </c>
      <c r="AH24" s="52" t="e">
        <f t="shared" si="2"/>
        <v>#REF!</v>
      </c>
      <c r="AI24" s="52" t="e">
        <f t="shared" si="2"/>
        <v>#REF!</v>
      </c>
      <c r="AJ24" s="52" t="e">
        <f t="shared" si="2"/>
        <v>#REF!</v>
      </c>
      <c r="AK24" s="52" t="e">
        <f t="shared" si="2"/>
        <v>#REF!</v>
      </c>
      <c r="AL24" s="52" t="e">
        <f t="shared" si="2"/>
        <v>#REF!</v>
      </c>
      <c r="AM24" s="52" t="e">
        <f t="shared" si="2"/>
        <v>#REF!</v>
      </c>
      <c r="AN24" s="52" t="e">
        <f t="shared" si="2"/>
        <v>#REF!</v>
      </c>
      <c r="AO24" s="52" t="e">
        <f t="shared" si="2"/>
        <v>#REF!</v>
      </c>
      <c r="AQ24" s="82"/>
      <c r="AR24" s="52" t="e">
        <f t="shared" si="5"/>
        <v>#REF!</v>
      </c>
      <c r="AS24" s="52" t="e">
        <f t="shared" si="3"/>
        <v>#REF!</v>
      </c>
      <c r="AT24" s="52" t="e">
        <f t="shared" si="3"/>
        <v>#REF!</v>
      </c>
      <c r="AU24" s="52" t="e">
        <f t="shared" si="3"/>
        <v>#REF!</v>
      </c>
      <c r="AV24" s="52" t="e">
        <f t="shared" si="3"/>
        <v>#REF!</v>
      </c>
      <c r="AW24" s="52" t="e">
        <f t="shared" si="3"/>
        <v>#REF!</v>
      </c>
      <c r="AX24" s="52" t="e">
        <f t="shared" si="3"/>
        <v>#REF!</v>
      </c>
      <c r="AY24" s="52" t="e">
        <f t="shared" si="3"/>
        <v>#REF!</v>
      </c>
      <c r="AZ24" s="52" t="e">
        <f t="shared" si="3"/>
        <v>#REF!</v>
      </c>
      <c r="BA24" s="52" t="e">
        <f t="shared" si="3"/>
        <v>#REF!</v>
      </c>
    </row>
    <row r="25" spans="1:53" hidden="1">
      <c r="A25" s="81"/>
      <c r="B25" s="81"/>
      <c r="C25" s="81"/>
      <c r="AA25" s="101"/>
      <c r="AB25" s="102" t="s">
        <v>123</v>
      </c>
      <c r="AC25" s="102">
        <v>0</v>
      </c>
      <c r="AD25" s="102"/>
      <c r="AE25" s="102"/>
      <c r="AF25" s="52" t="e">
        <f t="shared" si="4"/>
        <v>#REF!</v>
      </c>
      <c r="AG25" s="52" t="e">
        <f t="shared" si="2"/>
        <v>#REF!</v>
      </c>
      <c r="AH25" s="52" t="e">
        <f t="shared" si="2"/>
        <v>#REF!</v>
      </c>
      <c r="AI25" s="52" t="e">
        <f t="shared" si="2"/>
        <v>#REF!</v>
      </c>
      <c r="AJ25" s="52" t="e">
        <f t="shared" si="2"/>
        <v>#REF!</v>
      </c>
      <c r="AK25" s="52" t="e">
        <f t="shared" si="2"/>
        <v>#REF!</v>
      </c>
      <c r="AL25" s="52" t="e">
        <f t="shared" si="2"/>
        <v>#REF!</v>
      </c>
      <c r="AM25" s="52" t="e">
        <f t="shared" si="2"/>
        <v>#REF!</v>
      </c>
      <c r="AN25" s="52" t="e">
        <f t="shared" si="2"/>
        <v>#REF!</v>
      </c>
      <c r="AO25" s="52" t="e">
        <f t="shared" si="2"/>
        <v>#REF!</v>
      </c>
      <c r="AQ25" s="82"/>
      <c r="AR25" s="52" t="e">
        <f t="shared" si="5"/>
        <v>#REF!</v>
      </c>
      <c r="AS25" s="52" t="e">
        <f t="shared" si="3"/>
        <v>#REF!</v>
      </c>
      <c r="AT25" s="52" t="e">
        <f t="shared" si="3"/>
        <v>#REF!</v>
      </c>
      <c r="AU25" s="52" t="e">
        <f t="shared" si="3"/>
        <v>#REF!</v>
      </c>
      <c r="AV25" s="52" t="e">
        <f t="shared" si="3"/>
        <v>#REF!</v>
      </c>
      <c r="AW25" s="52" t="e">
        <f t="shared" si="3"/>
        <v>#REF!</v>
      </c>
      <c r="AX25" s="52" t="e">
        <f t="shared" si="3"/>
        <v>#REF!</v>
      </c>
      <c r="AY25" s="52" t="e">
        <f t="shared" si="3"/>
        <v>#REF!</v>
      </c>
      <c r="AZ25" s="52" t="e">
        <f t="shared" si="3"/>
        <v>#REF!</v>
      </c>
      <c r="BA25" s="52" t="e">
        <f t="shared" si="3"/>
        <v>#REF!</v>
      </c>
    </row>
    <row r="26" spans="1:53" hidden="1">
      <c r="A26" s="81"/>
      <c r="B26" s="81"/>
      <c r="C26" s="81"/>
      <c r="AA26" s="101"/>
      <c r="AB26" s="102"/>
      <c r="AC26" s="102"/>
      <c r="AD26" s="102"/>
      <c r="AE26" s="102"/>
      <c r="AQ26" s="82"/>
    </row>
    <row r="27" spans="1:53" hidden="1">
      <c r="A27" s="81"/>
      <c r="B27" s="81"/>
      <c r="C27" s="81"/>
      <c r="AA27" s="101" t="s">
        <v>124</v>
      </c>
      <c r="AB27" s="102" t="s">
        <v>112</v>
      </c>
      <c r="AC27" s="102" t="s">
        <v>113</v>
      </c>
      <c r="AD27" s="102"/>
      <c r="AE27" s="102"/>
      <c r="AQ27" s="82"/>
    </row>
    <row r="28" spans="1:53" hidden="1">
      <c r="A28" s="81" t="s">
        <v>125</v>
      </c>
      <c r="B28" s="81"/>
      <c r="C28" s="81"/>
      <c r="AA28" s="101"/>
      <c r="AB28" s="102" t="s">
        <v>114</v>
      </c>
      <c r="AC28" s="102">
        <v>0</v>
      </c>
      <c r="AD28" s="102"/>
      <c r="AE28" s="102"/>
      <c r="AF28" s="52" t="e">
        <f t="shared" ref="AF28:AO36" si="6">AF$12*$AC28</f>
        <v>#REF!</v>
      </c>
      <c r="AG28" s="52" t="e">
        <f t="shared" si="6"/>
        <v>#REF!</v>
      </c>
      <c r="AH28" s="52" t="e">
        <f t="shared" si="6"/>
        <v>#REF!</v>
      </c>
      <c r="AI28" s="52" t="e">
        <f t="shared" si="6"/>
        <v>#REF!</v>
      </c>
      <c r="AJ28" s="52" t="e">
        <f t="shared" si="6"/>
        <v>#REF!</v>
      </c>
      <c r="AK28" s="52" t="e">
        <f t="shared" si="6"/>
        <v>#REF!</v>
      </c>
      <c r="AL28" s="52" t="e">
        <f t="shared" si="6"/>
        <v>#REF!</v>
      </c>
      <c r="AM28" s="52" t="e">
        <f t="shared" si="6"/>
        <v>#REF!</v>
      </c>
      <c r="AN28" s="52" t="e">
        <f t="shared" si="6"/>
        <v>#REF!</v>
      </c>
      <c r="AO28" s="52" t="e">
        <f t="shared" si="6"/>
        <v>#REF!</v>
      </c>
      <c r="AQ28" s="82"/>
      <c r="AR28" s="52" t="e">
        <f t="shared" ref="AR28:BA36" si="7">AR$12*$AC28</f>
        <v>#REF!</v>
      </c>
      <c r="AS28" s="52" t="e">
        <f t="shared" si="7"/>
        <v>#REF!</v>
      </c>
      <c r="AT28" s="52" t="e">
        <f t="shared" si="7"/>
        <v>#REF!</v>
      </c>
      <c r="AU28" s="52" t="e">
        <f t="shared" si="7"/>
        <v>#REF!</v>
      </c>
      <c r="AV28" s="52" t="e">
        <f t="shared" si="7"/>
        <v>#REF!</v>
      </c>
      <c r="AW28" s="52" t="e">
        <f t="shared" si="7"/>
        <v>#REF!</v>
      </c>
      <c r="AX28" s="52" t="e">
        <f t="shared" si="7"/>
        <v>#REF!</v>
      </c>
      <c r="AY28" s="52" t="e">
        <f t="shared" si="7"/>
        <v>#REF!</v>
      </c>
      <c r="AZ28" s="52" t="e">
        <f t="shared" si="7"/>
        <v>#REF!</v>
      </c>
      <c r="BA28" s="52" t="e">
        <f t="shared" si="7"/>
        <v>#REF!</v>
      </c>
    </row>
    <row r="29" spans="1:53" hidden="1">
      <c r="A29" s="81" t="s">
        <v>126</v>
      </c>
      <c r="B29" s="81"/>
      <c r="C29" s="81"/>
      <c r="AA29" s="101"/>
      <c r="AB29" s="102" t="s">
        <v>115</v>
      </c>
      <c r="AC29" s="102">
        <v>6.2010000000000005</v>
      </c>
      <c r="AD29" s="102"/>
      <c r="AE29" s="102"/>
      <c r="AF29" s="52" t="e">
        <f t="shared" si="6"/>
        <v>#REF!</v>
      </c>
      <c r="AG29" s="52" t="e">
        <f t="shared" si="6"/>
        <v>#REF!</v>
      </c>
      <c r="AH29" s="52" t="e">
        <f t="shared" si="6"/>
        <v>#REF!</v>
      </c>
      <c r="AI29" s="52" t="e">
        <f t="shared" si="6"/>
        <v>#REF!</v>
      </c>
      <c r="AJ29" s="52" t="e">
        <f t="shared" si="6"/>
        <v>#REF!</v>
      </c>
      <c r="AK29" s="52" t="e">
        <f t="shared" si="6"/>
        <v>#REF!</v>
      </c>
      <c r="AL29" s="52" t="e">
        <f t="shared" si="6"/>
        <v>#REF!</v>
      </c>
      <c r="AM29" s="52" t="e">
        <f t="shared" si="6"/>
        <v>#REF!</v>
      </c>
      <c r="AN29" s="52" t="e">
        <f t="shared" si="6"/>
        <v>#REF!</v>
      </c>
      <c r="AO29" s="52" t="e">
        <f t="shared" si="6"/>
        <v>#REF!</v>
      </c>
      <c r="AQ29" s="82"/>
      <c r="AR29" s="52" t="e">
        <f t="shared" si="7"/>
        <v>#REF!</v>
      </c>
      <c r="AS29" s="52" t="e">
        <f t="shared" si="7"/>
        <v>#REF!</v>
      </c>
      <c r="AT29" s="52" t="e">
        <f t="shared" si="7"/>
        <v>#REF!</v>
      </c>
      <c r="AU29" s="52" t="e">
        <f t="shared" si="7"/>
        <v>#REF!</v>
      </c>
      <c r="AV29" s="52" t="e">
        <f t="shared" si="7"/>
        <v>#REF!</v>
      </c>
      <c r="AW29" s="52" t="e">
        <f t="shared" si="7"/>
        <v>#REF!</v>
      </c>
      <c r="AX29" s="52" t="e">
        <f t="shared" si="7"/>
        <v>#REF!</v>
      </c>
      <c r="AY29" s="52" t="e">
        <f t="shared" si="7"/>
        <v>#REF!</v>
      </c>
      <c r="AZ29" s="52" t="e">
        <f t="shared" si="7"/>
        <v>#REF!</v>
      </c>
      <c r="BA29" s="52" t="e">
        <f t="shared" si="7"/>
        <v>#REF!</v>
      </c>
    </row>
    <row r="30" spans="1:53" hidden="1">
      <c r="A30" s="81" t="s">
        <v>127</v>
      </c>
      <c r="B30" s="81"/>
      <c r="C30" s="81"/>
      <c r="AA30" s="101"/>
      <c r="AB30" s="102" t="s">
        <v>117</v>
      </c>
      <c r="AC30" s="102">
        <v>0</v>
      </c>
      <c r="AD30" s="102"/>
      <c r="AE30" s="102"/>
      <c r="AF30" s="52" t="e">
        <f t="shared" si="6"/>
        <v>#REF!</v>
      </c>
      <c r="AG30" s="52" t="e">
        <f t="shared" si="6"/>
        <v>#REF!</v>
      </c>
      <c r="AH30" s="52" t="e">
        <f t="shared" si="6"/>
        <v>#REF!</v>
      </c>
      <c r="AI30" s="52" t="e">
        <f t="shared" si="6"/>
        <v>#REF!</v>
      </c>
      <c r="AJ30" s="52" t="e">
        <f t="shared" si="6"/>
        <v>#REF!</v>
      </c>
      <c r="AK30" s="52" t="e">
        <f t="shared" si="6"/>
        <v>#REF!</v>
      </c>
      <c r="AL30" s="52" t="e">
        <f t="shared" si="6"/>
        <v>#REF!</v>
      </c>
      <c r="AM30" s="52" t="e">
        <f t="shared" si="6"/>
        <v>#REF!</v>
      </c>
      <c r="AN30" s="52" t="e">
        <f t="shared" si="6"/>
        <v>#REF!</v>
      </c>
      <c r="AO30" s="52" t="e">
        <f t="shared" si="6"/>
        <v>#REF!</v>
      </c>
      <c r="AQ30" s="82"/>
      <c r="AR30" s="52" t="e">
        <f t="shared" si="7"/>
        <v>#REF!</v>
      </c>
      <c r="AS30" s="52" t="e">
        <f t="shared" si="7"/>
        <v>#REF!</v>
      </c>
      <c r="AT30" s="52" t="e">
        <f t="shared" si="7"/>
        <v>#REF!</v>
      </c>
      <c r="AU30" s="52" t="e">
        <f t="shared" si="7"/>
        <v>#REF!</v>
      </c>
      <c r="AV30" s="52" t="e">
        <f t="shared" si="7"/>
        <v>#REF!</v>
      </c>
      <c r="AW30" s="52" t="e">
        <f t="shared" si="7"/>
        <v>#REF!</v>
      </c>
      <c r="AX30" s="52" t="e">
        <f t="shared" si="7"/>
        <v>#REF!</v>
      </c>
      <c r="AY30" s="52" t="e">
        <f t="shared" si="7"/>
        <v>#REF!</v>
      </c>
      <c r="AZ30" s="52" t="e">
        <f t="shared" si="7"/>
        <v>#REF!</v>
      </c>
      <c r="BA30" s="52" t="e">
        <f t="shared" si="7"/>
        <v>#REF!</v>
      </c>
    </row>
    <row r="31" spans="1:53" hidden="1">
      <c r="A31" s="81" t="s">
        <v>128</v>
      </c>
      <c r="B31" s="81"/>
      <c r="C31" s="81"/>
      <c r="AA31" s="101"/>
      <c r="AB31" s="102" t="s">
        <v>118</v>
      </c>
      <c r="AC31" s="102">
        <v>9.8037500000000009</v>
      </c>
      <c r="AD31" s="102"/>
      <c r="AE31" s="102"/>
      <c r="AF31" s="52" t="e">
        <f t="shared" si="6"/>
        <v>#REF!</v>
      </c>
      <c r="AG31" s="52" t="e">
        <f t="shared" si="6"/>
        <v>#REF!</v>
      </c>
      <c r="AH31" s="52" t="e">
        <f t="shared" si="6"/>
        <v>#REF!</v>
      </c>
      <c r="AI31" s="52" t="e">
        <f t="shared" si="6"/>
        <v>#REF!</v>
      </c>
      <c r="AJ31" s="52" t="e">
        <f t="shared" si="6"/>
        <v>#REF!</v>
      </c>
      <c r="AK31" s="52" t="e">
        <f t="shared" si="6"/>
        <v>#REF!</v>
      </c>
      <c r="AL31" s="52" t="e">
        <f t="shared" si="6"/>
        <v>#REF!</v>
      </c>
      <c r="AM31" s="52" t="e">
        <f t="shared" si="6"/>
        <v>#REF!</v>
      </c>
      <c r="AN31" s="52" t="e">
        <f t="shared" si="6"/>
        <v>#REF!</v>
      </c>
      <c r="AO31" s="52" t="e">
        <f t="shared" si="6"/>
        <v>#REF!</v>
      </c>
      <c r="AQ31" s="82"/>
      <c r="AR31" s="52" t="e">
        <f t="shared" si="7"/>
        <v>#REF!</v>
      </c>
      <c r="AS31" s="52" t="e">
        <f t="shared" si="7"/>
        <v>#REF!</v>
      </c>
      <c r="AT31" s="52" t="e">
        <f t="shared" si="7"/>
        <v>#REF!</v>
      </c>
      <c r="AU31" s="52" t="e">
        <f t="shared" si="7"/>
        <v>#REF!</v>
      </c>
      <c r="AV31" s="52" t="e">
        <f t="shared" si="7"/>
        <v>#REF!</v>
      </c>
      <c r="AW31" s="52" t="e">
        <f t="shared" si="7"/>
        <v>#REF!</v>
      </c>
      <c r="AX31" s="52" t="e">
        <f t="shared" si="7"/>
        <v>#REF!</v>
      </c>
      <c r="AY31" s="52" t="e">
        <f t="shared" si="7"/>
        <v>#REF!</v>
      </c>
      <c r="AZ31" s="52" t="e">
        <f t="shared" si="7"/>
        <v>#REF!</v>
      </c>
      <c r="BA31" s="52" t="e">
        <f t="shared" si="7"/>
        <v>#REF!</v>
      </c>
    </row>
    <row r="32" spans="1:53" hidden="1">
      <c r="A32" s="81" t="s">
        <v>129</v>
      </c>
      <c r="B32" s="81"/>
      <c r="C32" s="81"/>
      <c r="AA32" s="101"/>
      <c r="AB32" s="102" t="s">
        <v>119</v>
      </c>
      <c r="AC32" s="102">
        <v>7.2451999999999996</v>
      </c>
      <c r="AD32" s="102"/>
      <c r="AE32" s="102"/>
      <c r="AF32" s="52" t="e">
        <f t="shared" si="6"/>
        <v>#REF!</v>
      </c>
      <c r="AG32" s="52" t="e">
        <f t="shared" si="6"/>
        <v>#REF!</v>
      </c>
      <c r="AH32" s="52" t="e">
        <f t="shared" si="6"/>
        <v>#REF!</v>
      </c>
      <c r="AI32" s="52" t="e">
        <f t="shared" si="6"/>
        <v>#REF!</v>
      </c>
      <c r="AJ32" s="52" t="e">
        <f t="shared" si="6"/>
        <v>#REF!</v>
      </c>
      <c r="AK32" s="52" t="e">
        <f t="shared" si="6"/>
        <v>#REF!</v>
      </c>
      <c r="AL32" s="52" t="e">
        <f t="shared" si="6"/>
        <v>#REF!</v>
      </c>
      <c r="AM32" s="52" t="e">
        <f t="shared" si="6"/>
        <v>#REF!</v>
      </c>
      <c r="AN32" s="52" t="e">
        <f t="shared" si="6"/>
        <v>#REF!</v>
      </c>
      <c r="AO32" s="52" t="e">
        <f t="shared" si="6"/>
        <v>#REF!</v>
      </c>
      <c r="AQ32" s="82"/>
      <c r="AR32" s="52" t="e">
        <f t="shared" si="7"/>
        <v>#REF!</v>
      </c>
      <c r="AS32" s="52" t="e">
        <f t="shared" si="7"/>
        <v>#REF!</v>
      </c>
      <c r="AT32" s="52" t="e">
        <f t="shared" si="7"/>
        <v>#REF!</v>
      </c>
      <c r="AU32" s="52" t="e">
        <f t="shared" si="7"/>
        <v>#REF!</v>
      </c>
      <c r="AV32" s="52" t="e">
        <f t="shared" si="7"/>
        <v>#REF!</v>
      </c>
      <c r="AW32" s="52" t="e">
        <f t="shared" si="7"/>
        <v>#REF!</v>
      </c>
      <c r="AX32" s="52" t="e">
        <f t="shared" si="7"/>
        <v>#REF!</v>
      </c>
      <c r="AY32" s="52" t="e">
        <f t="shared" si="7"/>
        <v>#REF!</v>
      </c>
      <c r="AZ32" s="52" t="e">
        <f t="shared" si="7"/>
        <v>#REF!</v>
      </c>
      <c r="BA32" s="52" t="e">
        <f t="shared" si="7"/>
        <v>#REF!</v>
      </c>
    </row>
    <row r="33" spans="1:53" hidden="1">
      <c r="A33" s="81" t="s">
        <v>116</v>
      </c>
      <c r="B33" s="81"/>
      <c r="C33" s="81"/>
      <c r="AA33" s="101"/>
      <c r="AB33" s="102" t="s">
        <v>120</v>
      </c>
      <c r="AC33" s="102">
        <v>3.6</v>
      </c>
      <c r="AD33" s="102"/>
      <c r="AE33" s="102"/>
      <c r="AF33" s="52" t="e">
        <f t="shared" si="6"/>
        <v>#REF!</v>
      </c>
      <c r="AG33" s="52" t="e">
        <f t="shared" si="6"/>
        <v>#REF!</v>
      </c>
      <c r="AH33" s="52" t="e">
        <f t="shared" si="6"/>
        <v>#REF!</v>
      </c>
      <c r="AI33" s="52" t="e">
        <f t="shared" si="6"/>
        <v>#REF!</v>
      </c>
      <c r="AJ33" s="52" t="e">
        <f t="shared" si="6"/>
        <v>#REF!</v>
      </c>
      <c r="AK33" s="52" t="e">
        <f t="shared" si="6"/>
        <v>#REF!</v>
      </c>
      <c r="AL33" s="52" t="e">
        <f t="shared" si="6"/>
        <v>#REF!</v>
      </c>
      <c r="AM33" s="52" t="e">
        <f t="shared" si="6"/>
        <v>#REF!</v>
      </c>
      <c r="AN33" s="52" t="e">
        <f t="shared" si="6"/>
        <v>#REF!</v>
      </c>
      <c r="AO33" s="52" t="e">
        <f t="shared" si="6"/>
        <v>#REF!</v>
      </c>
      <c r="AQ33" s="82"/>
      <c r="AR33" s="52" t="e">
        <f t="shared" si="7"/>
        <v>#REF!</v>
      </c>
      <c r="AS33" s="52" t="e">
        <f t="shared" si="7"/>
        <v>#REF!</v>
      </c>
      <c r="AT33" s="52" t="e">
        <f t="shared" si="7"/>
        <v>#REF!</v>
      </c>
      <c r="AU33" s="52" t="e">
        <f t="shared" si="7"/>
        <v>#REF!</v>
      </c>
      <c r="AV33" s="52" t="e">
        <f t="shared" si="7"/>
        <v>#REF!</v>
      </c>
      <c r="AW33" s="52" t="e">
        <f t="shared" si="7"/>
        <v>#REF!</v>
      </c>
      <c r="AX33" s="52" t="e">
        <f t="shared" si="7"/>
        <v>#REF!</v>
      </c>
      <c r="AY33" s="52" t="e">
        <f t="shared" si="7"/>
        <v>#REF!</v>
      </c>
      <c r="AZ33" s="52" t="e">
        <f t="shared" si="7"/>
        <v>#REF!</v>
      </c>
      <c r="BA33" s="52" t="e">
        <f t="shared" si="7"/>
        <v>#REF!</v>
      </c>
    </row>
    <row r="34" spans="1:53" hidden="1">
      <c r="A34" s="81" t="s">
        <v>130</v>
      </c>
      <c r="B34" s="81"/>
      <c r="C34" s="81"/>
      <c r="AA34" s="101"/>
      <c r="AB34" s="102" t="s">
        <v>121</v>
      </c>
      <c r="AC34" s="102">
        <v>6.1984000000000004</v>
      </c>
      <c r="AD34" s="102"/>
      <c r="AE34" s="102"/>
      <c r="AF34" s="52" t="e">
        <f t="shared" si="6"/>
        <v>#REF!</v>
      </c>
      <c r="AG34" s="52" t="e">
        <f t="shared" si="6"/>
        <v>#REF!</v>
      </c>
      <c r="AH34" s="52" t="e">
        <f t="shared" si="6"/>
        <v>#REF!</v>
      </c>
      <c r="AI34" s="52" t="e">
        <f t="shared" si="6"/>
        <v>#REF!</v>
      </c>
      <c r="AJ34" s="52" t="e">
        <f t="shared" si="6"/>
        <v>#REF!</v>
      </c>
      <c r="AK34" s="52" t="e">
        <f t="shared" si="6"/>
        <v>#REF!</v>
      </c>
      <c r="AL34" s="52" t="e">
        <f t="shared" si="6"/>
        <v>#REF!</v>
      </c>
      <c r="AM34" s="52" t="e">
        <f t="shared" si="6"/>
        <v>#REF!</v>
      </c>
      <c r="AN34" s="52" t="e">
        <f t="shared" si="6"/>
        <v>#REF!</v>
      </c>
      <c r="AO34" s="52" t="e">
        <f t="shared" si="6"/>
        <v>#REF!</v>
      </c>
      <c r="AQ34" s="82"/>
      <c r="AR34" s="52" t="e">
        <f t="shared" si="7"/>
        <v>#REF!</v>
      </c>
      <c r="AS34" s="52" t="e">
        <f t="shared" si="7"/>
        <v>#REF!</v>
      </c>
      <c r="AT34" s="52" t="e">
        <f t="shared" si="7"/>
        <v>#REF!</v>
      </c>
      <c r="AU34" s="52" t="e">
        <f t="shared" si="7"/>
        <v>#REF!</v>
      </c>
      <c r="AV34" s="52" t="e">
        <f t="shared" si="7"/>
        <v>#REF!</v>
      </c>
      <c r="AW34" s="52" t="e">
        <f t="shared" si="7"/>
        <v>#REF!</v>
      </c>
      <c r="AX34" s="52" t="e">
        <f t="shared" si="7"/>
        <v>#REF!</v>
      </c>
      <c r="AY34" s="52" t="e">
        <f t="shared" si="7"/>
        <v>#REF!</v>
      </c>
      <c r="AZ34" s="52" t="e">
        <f t="shared" si="7"/>
        <v>#REF!</v>
      </c>
      <c r="BA34" s="52" t="e">
        <f t="shared" si="7"/>
        <v>#REF!</v>
      </c>
    </row>
    <row r="35" spans="1:53" hidden="1">
      <c r="A35" s="81" t="s">
        <v>131</v>
      </c>
      <c r="B35" s="81"/>
      <c r="C35" s="81"/>
      <c r="AA35" s="101"/>
      <c r="AB35" s="102" t="s">
        <v>122</v>
      </c>
      <c r="AC35" s="102">
        <v>5.1995100000000001</v>
      </c>
      <c r="AD35" s="102"/>
      <c r="AE35" s="102"/>
      <c r="AF35" s="52" t="e">
        <f t="shared" si="6"/>
        <v>#REF!</v>
      </c>
      <c r="AG35" s="52" t="e">
        <f t="shared" si="6"/>
        <v>#REF!</v>
      </c>
      <c r="AH35" s="52" t="e">
        <f t="shared" si="6"/>
        <v>#REF!</v>
      </c>
      <c r="AI35" s="52" t="e">
        <f t="shared" si="6"/>
        <v>#REF!</v>
      </c>
      <c r="AJ35" s="52" t="e">
        <f t="shared" si="6"/>
        <v>#REF!</v>
      </c>
      <c r="AK35" s="52" t="e">
        <f t="shared" si="6"/>
        <v>#REF!</v>
      </c>
      <c r="AL35" s="52" t="e">
        <f t="shared" si="6"/>
        <v>#REF!</v>
      </c>
      <c r="AM35" s="52" t="e">
        <f t="shared" si="6"/>
        <v>#REF!</v>
      </c>
      <c r="AN35" s="52" t="e">
        <f t="shared" si="6"/>
        <v>#REF!</v>
      </c>
      <c r="AO35" s="52" t="e">
        <f t="shared" si="6"/>
        <v>#REF!</v>
      </c>
      <c r="AQ35" s="82"/>
      <c r="AR35" s="52" t="e">
        <f t="shared" si="7"/>
        <v>#REF!</v>
      </c>
      <c r="AS35" s="52" t="e">
        <f t="shared" si="7"/>
        <v>#REF!</v>
      </c>
      <c r="AT35" s="52" t="e">
        <f t="shared" si="7"/>
        <v>#REF!</v>
      </c>
      <c r="AU35" s="52" t="e">
        <f t="shared" si="7"/>
        <v>#REF!</v>
      </c>
      <c r="AV35" s="52" t="e">
        <f t="shared" si="7"/>
        <v>#REF!</v>
      </c>
      <c r="AW35" s="52" t="e">
        <f t="shared" si="7"/>
        <v>#REF!</v>
      </c>
      <c r="AX35" s="52" t="e">
        <f t="shared" si="7"/>
        <v>#REF!</v>
      </c>
      <c r="AY35" s="52" t="e">
        <f t="shared" si="7"/>
        <v>#REF!</v>
      </c>
      <c r="AZ35" s="52" t="e">
        <f t="shared" si="7"/>
        <v>#REF!</v>
      </c>
      <c r="BA35" s="52" t="e">
        <f t="shared" si="7"/>
        <v>#REF!</v>
      </c>
    </row>
    <row r="36" spans="1:53" hidden="1">
      <c r="A36" s="81" t="s">
        <v>0</v>
      </c>
      <c r="B36" s="81"/>
      <c r="C36" s="81"/>
      <c r="AA36" s="101"/>
      <c r="AB36" s="102" t="s">
        <v>123</v>
      </c>
      <c r="AC36" s="102">
        <v>17.71416</v>
      </c>
      <c r="AD36" s="102"/>
      <c r="AE36" s="102"/>
      <c r="AF36" s="52" t="e">
        <f t="shared" si="6"/>
        <v>#REF!</v>
      </c>
      <c r="AG36" s="52" t="e">
        <f t="shared" si="6"/>
        <v>#REF!</v>
      </c>
      <c r="AH36" s="52" t="e">
        <f t="shared" si="6"/>
        <v>#REF!</v>
      </c>
      <c r="AI36" s="52" t="e">
        <f t="shared" si="6"/>
        <v>#REF!</v>
      </c>
      <c r="AJ36" s="52" t="e">
        <f t="shared" si="6"/>
        <v>#REF!</v>
      </c>
      <c r="AK36" s="52" t="e">
        <f t="shared" si="6"/>
        <v>#REF!</v>
      </c>
      <c r="AL36" s="52" t="e">
        <f t="shared" si="6"/>
        <v>#REF!</v>
      </c>
      <c r="AM36" s="52" t="e">
        <f t="shared" si="6"/>
        <v>#REF!</v>
      </c>
      <c r="AN36" s="52" t="e">
        <f t="shared" si="6"/>
        <v>#REF!</v>
      </c>
      <c r="AO36" s="52" t="e">
        <f t="shared" si="6"/>
        <v>#REF!</v>
      </c>
      <c r="AQ36" s="82"/>
      <c r="AR36" s="52" t="e">
        <f t="shared" si="7"/>
        <v>#REF!</v>
      </c>
      <c r="AS36" s="52" t="e">
        <f t="shared" si="7"/>
        <v>#REF!</v>
      </c>
      <c r="AT36" s="52" t="e">
        <f t="shared" si="7"/>
        <v>#REF!</v>
      </c>
      <c r="AU36" s="52" t="e">
        <f t="shared" si="7"/>
        <v>#REF!</v>
      </c>
      <c r="AV36" s="52" t="e">
        <f t="shared" si="7"/>
        <v>#REF!</v>
      </c>
      <c r="AW36" s="52" t="e">
        <f t="shared" si="7"/>
        <v>#REF!</v>
      </c>
      <c r="AX36" s="52" t="e">
        <f t="shared" si="7"/>
        <v>#REF!</v>
      </c>
      <c r="AY36" s="52" t="e">
        <f t="shared" si="7"/>
        <v>#REF!</v>
      </c>
      <c r="AZ36" s="52" t="e">
        <f t="shared" si="7"/>
        <v>#REF!</v>
      </c>
      <c r="BA36" s="52" t="e">
        <f t="shared" si="7"/>
        <v>#REF!</v>
      </c>
    </row>
    <row r="37" spans="1:53" hidden="1">
      <c r="A37" s="81" t="s">
        <v>59</v>
      </c>
      <c r="B37" s="81">
        <f>0.39*1.5*(8.5/12)^0.9*(2/3)^0.45</f>
        <v>0.35737873826145539</v>
      </c>
      <c r="C37" s="81"/>
      <c r="AA37" s="101"/>
      <c r="AB37" s="102"/>
      <c r="AC37" s="102"/>
      <c r="AD37" s="102"/>
      <c r="AE37" s="102"/>
      <c r="AQ37" s="82"/>
    </row>
    <row r="38" spans="1:53" hidden="1">
      <c r="A38" s="81" t="s">
        <v>60</v>
      </c>
      <c r="B38" s="81">
        <f>0.39*0.15*(8.5/12)^0.9*(2/3)^0.45</f>
        <v>3.5737873826145544E-2</v>
      </c>
      <c r="C38" s="81"/>
      <c r="AA38" s="101" t="s">
        <v>132</v>
      </c>
      <c r="AB38" s="102" t="s">
        <v>112</v>
      </c>
      <c r="AC38" s="102" t="s">
        <v>113</v>
      </c>
      <c r="AD38" s="102"/>
      <c r="AE38" s="102"/>
      <c r="AQ38" s="82"/>
    </row>
    <row r="39" spans="1:53" hidden="1">
      <c r="AA39" s="101"/>
      <c r="AB39" s="102" t="s">
        <v>114</v>
      </c>
      <c r="AC39" s="102">
        <v>0</v>
      </c>
      <c r="AD39" s="102"/>
      <c r="AE39" s="102"/>
      <c r="AF39" s="52" t="e">
        <f t="shared" ref="AF39:AO47" si="8">AF$12*$AC39</f>
        <v>#REF!</v>
      </c>
      <c r="AG39" s="52" t="e">
        <f t="shared" si="8"/>
        <v>#REF!</v>
      </c>
      <c r="AH39" s="52" t="e">
        <f t="shared" si="8"/>
        <v>#REF!</v>
      </c>
      <c r="AI39" s="52" t="e">
        <f t="shared" si="8"/>
        <v>#REF!</v>
      </c>
      <c r="AJ39" s="52" t="e">
        <f t="shared" si="8"/>
        <v>#REF!</v>
      </c>
      <c r="AK39" s="52" t="e">
        <f t="shared" si="8"/>
        <v>#REF!</v>
      </c>
      <c r="AL39" s="52" t="e">
        <f t="shared" si="8"/>
        <v>#REF!</v>
      </c>
      <c r="AM39" s="52" t="e">
        <f t="shared" si="8"/>
        <v>#REF!</v>
      </c>
      <c r="AN39" s="52" t="e">
        <f t="shared" si="8"/>
        <v>#REF!</v>
      </c>
      <c r="AO39" s="52" t="e">
        <f t="shared" si="8"/>
        <v>#REF!</v>
      </c>
      <c r="AQ39" s="82"/>
      <c r="AR39" s="52" t="e">
        <f t="shared" ref="AR39:BA47" si="9">AR$12*$AC39</f>
        <v>#REF!</v>
      </c>
      <c r="AS39" s="52" t="e">
        <f t="shared" si="9"/>
        <v>#REF!</v>
      </c>
      <c r="AT39" s="52" t="e">
        <f t="shared" si="9"/>
        <v>#REF!</v>
      </c>
      <c r="AU39" s="52" t="e">
        <f t="shared" si="9"/>
        <v>#REF!</v>
      </c>
      <c r="AV39" s="52" t="e">
        <f t="shared" si="9"/>
        <v>#REF!</v>
      </c>
      <c r="AW39" s="52" t="e">
        <f t="shared" si="9"/>
        <v>#REF!</v>
      </c>
      <c r="AX39" s="52" t="e">
        <f t="shared" si="9"/>
        <v>#REF!</v>
      </c>
      <c r="AY39" s="52" t="e">
        <f t="shared" si="9"/>
        <v>#REF!</v>
      </c>
      <c r="AZ39" s="52" t="e">
        <f t="shared" si="9"/>
        <v>#REF!</v>
      </c>
      <c r="BA39" s="52" t="e">
        <f t="shared" si="9"/>
        <v>#REF!</v>
      </c>
    </row>
    <row r="40" spans="1:53" hidden="1">
      <c r="AA40" s="101"/>
      <c r="AB40" s="102" t="s">
        <v>115</v>
      </c>
      <c r="AC40" s="102">
        <v>0</v>
      </c>
      <c r="AD40" s="102"/>
      <c r="AE40" s="102"/>
      <c r="AF40" s="52" t="e">
        <f t="shared" si="8"/>
        <v>#REF!</v>
      </c>
      <c r="AG40" s="52" t="e">
        <f t="shared" si="8"/>
        <v>#REF!</v>
      </c>
      <c r="AH40" s="52" t="e">
        <f t="shared" si="8"/>
        <v>#REF!</v>
      </c>
      <c r="AI40" s="52" t="e">
        <f t="shared" si="8"/>
        <v>#REF!</v>
      </c>
      <c r="AJ40" s="52" t="e">
        <f t="shared" si="8"/>
        <v>#REF!</v>
      </c>
      <c r="AK40" s="52" t="e">
        <f t="shared" si="8"/>
        <v>#REF!</v>
      </c>
      <c r="AL40" s="52" t="e">
        <f t="shared" si="8"/>
        <v>#REF!</v>
      </c>
      <c r="AM40" s="52" t="e">
        <f t="shared" si="8"/>
        <v>#REF!</v>
      </c>
      <c r="AN40" s="52" t="e">
        <f t="shared" si="8"/>
        <v>#REF!</v>
      </c>
      <c r="AO40" s="52" t="e">
        <f t="shared" si="8"/>
        <v>#REF!</v>
      </c>
      <c r="AQ40" s="82"/>
      <c r="AR40" s="52" t="e">
        <f t="shared" si="9"/>
        <v>#REF!</v>
      </c>
      <c r="AS40" s="52" t="e">
        <f t="shared" si="9"/>
        <v>#REF!</v>
      </c>
      <c r="AT40" s="52" t="e">
        <f t="shared" si="9"/>
        <v>#REF!</v>
      </c>
      <c r="AU40" s="52" t="e">
        <f t="shared" si="9"/>
        <v>#REF!</v>
      </c>
      <c r="AV40" s="52" t="e">
        <f t="shared" si="9"/>
        <v>#REF!</v>
      </c>
      <c r="AW40" s="52" t="e">
        <f t="shared" si="9"/>
        <v>#REF!</v>
      </c>
      <c r="AX40" s="52" t="e">
        <f t="shared" si="9"/>
        <v>#REF!</v>
      </c>
      <c r="AY40" s="52" t="e">
        <f t="shared" si="9"/>
        <v>#REF!</v>
      </c>
      <c r="AZ40" s="52" t="e">
        <f t="shared" si="9"/>
        <v>#REF!</v>
      </c>
      <c r="BA40" s="52" t="e">
        <f t="shared" si="9"/>
        <v>#REF!</v>
      </c>
    </row>
    <row r="41" spans="1:53" hidden="1">
      <c r="AA41" s="101"/>
      <c r="AB41" s="102" t="s">
        <v>117</v>
      </c>
      <c r="AC41" s="102">
        <v>0</v>
      </c>
      <c r="AD41" s="102"/>
      <c r="AE41" s="102"/>
      <c r="AF41" s="52" t="e">
        <f t="shared" si="8"/>
        <v>#REF!</v>
      </c>
      <c r="AG41" s="52" t="e">
        <f t="shared" si="8"/>
        <v>#REF!</v>
      </c>
      <c r="AH41" s="52" t="e">
        <f t="shared" si="8"/>
        <v>#REF!</v>
      </c>
      <c r="AI41" s="52" t="e">
        <f t="shared" si="8"/>
        <v>#REF!</v>
      </c>
      <c r="AJ41" s="52" t="e">
        <f t="shared" si="8"/>
        <v>#REF!</v>
      </c>
      <c r="AK41" s="52" t="e">
        <f t="shared" si="8"/>
        <v>#REF!</v>
      </c>
      <c r="AL41" s="52" t="e">
        <f t="shared" si="8"/>
        <v>#REF!</v>
      </c>
      <c r="AM41" s="52" t="e">
        <f t="shared" si="8"/>
        <v>#REF!</v>
      </c>
      <c r="AN41" s="52" t="e">
        <f t="shared" si="8"/>
        <v>#REF!</v>
      </c>
      <c r="AO41" s="52" t="e">
        <f t="shared" si="8"/>
        <v>#REF!</v>
      </c>
      <c r="AQ41" s="82"/>
      <c r="AR41" s="52" t="e">
        <f t="shared" si="9"/>
        <v>#REF!</v>
      </c>
      <c r="AS41" s="52" t="e">
        <f t="shared" si="9"/>
        <v>#REF!</v>
      </c>
      <c r="AT41" s="52" t="e">
        <f t="shared" si="9"/>
        <v>#REF!</v>
      </c>
      <c r="AU41" s="52" t="e">
        <f t="shared" si="9"/>
        <v>#REF!</v>
      </c>
      <c r="AV41" s="52" t="e">
        <f t="shared" si="9"/>
        <v>#REF!</v>
      </c>
      <c r="AW41" s="52" t="e">
        <f t="shared" si="9"/>
        <v>#REF!</v>
      </c>
      <c r="AX41" s="52" t="e">
        <f t="shared" si="9"/>
        <v>#REF!</v>
      </c>
      <c r="AY41" s="52" t="e">
        <f t="shared" si="9"/>
        <v>#REF!</v>
      </c>
      <c r="AZ41" s="52" t="e">
        <f t="shared" si="9"/>
        <v>#REF!</v>
      </c>
      <c r="BA41" s="52" t="e">
        <f t="shared" si="9"/>
        <v>#REF!</v>
      </c>
    </row>
    <row r="42" spans="1:53" hidden="1">
      <c r="AA42" s="101"/>
      <c r="AB42" s="102" t="s">
        <v>118</v>
      </c>
      <c r="AC42" s="102">
        <v>16.541599999999999</v>
      </c>
      <c r="AD42" s="102"/>
      <c r="AE42" s="102"/>
      <c r="AF42" s="52" t="e">
        <f t="shared" si="8"/>
        <v>#REF!</v>
      </c>
      <c r="AG42" s="52" t="e">
        <f t="shared" si="8"/>
        <v>#REF!</v>
      </c>
      <c r="AH42" s="52" t="e">
        <f t="shared" si="8"/>
        <v>#REF!</v>
      </c>
      <c r="AI42" s="52" t="e">
        <f t="shared" si="8"/>
        <v>#REF!</v>
      </c>
      <c r="AJ42" s="52" t="e">
        <f t="shared" si="8"/>
        <v>#REF!</v>
      </c>
      <c r="AK42" s="52" t="e">
        <f t="shared" si="8"/>
        <v>#REF!</v>
      </c>
      <c r="AL42" s="52" t="e">
        <f t="shared" si="8"/>
        <v>#REF!</v>
      </c>
      <c r="AM42" s="52" t="e">
        <f t="shared" si="8"/>
        <v>#REF!</v>
      </c>
      <c r="AN42" s="52" t="e">
        <f t="shared" si="8"/>
        <v>#REF!</v>
      </c>
      <c r="AO42" s="52" t="e">
        <f t="shared" si="8"/>
        <v>#REF!</v>
      </c>
      <c r="AQ42" s="82"/>
      <c r="AR42" s="52" t="e">
        <f t="shared" si="9"/>
        <v>#REF!</v>
      </c>
      <c r="AS42" s="52" t="e">
        <f t="shared" si="9"/>
        <v>#REF!</v>
      </c>
      <c r="AT42" s="52" t="e">
        <f t="shared" si="9"/>
        <v>#REF!</v>
      </c>
      <c r="AU42" s="52" t="e">
        <f t="shared" si="9"/>
        <v>#REF!</v>
      </c>
      <c r="AV42" s="52" t="e">
        <f t="shared" si="9"/>
        <v>#REF!</v>
      </c>
      <c r="AW42" s="52" t="e">
        <f t="shared" si="9"/>
        <v>#REF!</v>
      </c>
      <c r="AX42" s="52" t="e">
        <f t="shared" si="9"/>
        <v>#REF!</v>
      </c>
      <c r="AY42" s="52" t="e">
        <f t="shared" si="9"/>
        <v>#REF!</v>
      </c>
      <c r="AZ42" s="52" t="e">
        <f t="shared" si="9"/>
        <v>#REF!</v>
      </c>
      <c r="BA42" s="52" t="e">
        <f t="shared" si="9"/>
        <v>#REF!</v>
      </c>
    </row>
    <row r="43" spans="1:53" hidden="1">
      <c r="AA43" s="101"/>
      <c r="AB43" s="102" t="s">
        <v>119</v>
      </c>
      <c r="AC43" s="102">
        <v>0</v>
      </c>
      <c r="AD43" s="102"/>
      <c r="AE43" s="102"/>
      <c r="AF43" s="52" t="e">
        <f t="shared" si="8"/>
        <v>#REF!</v>
      </c>
      <c r="AG43" s="52" t="e">
        <f t="shared" si="8"/>
        <v>#REF!</v>
      </c>
      <c r="AH43" s="52" t="e">
        <f t="shared" si="8"/>
        <v>#REF!</v>
      </c>
      <c r="AI43" s="52" t="e">
        <f t="shared" si="8"/>
        <v>#REF!</v>
      </c>
      <c r="AJ43" s="52" t="e">
        <f t="shared" si="8"/>
        <v>#REF!</v>
      </c>
      <c r="AK43" s="52" t="e">
        <f t="shared" si="8"/>
        <v>#REF!</v>
      </c>
      <c r="AL43" s="52" t="e">
        <f t="shared" si="8"/>
        <v>#REF!</v>
      </c>
      <c r="AM43" s="52" t="e">
        <f t="shared" si="8"/>
        <v>#REF!</v>
      </c>
      <c r="AN43" s="52" t="e">
        <f t="shared" si="8"/>
        <v>#REF!</v>
      </c>
      <c r="AO43" s="52" t="e">
        <f t="shared" si="8"/>
        <v>#REF!</v>
      </c>
      <c r="AQ43" s="82"/>
      <c r="AR43" s="52" t="e">
        <f t="shared" si="9"/>
        <v>#REF!</v>
      </c>
      <c r="AS43" s="52" t="e">
        <f t="shared" si="9"/>
        <v>#REF!</v>
      </c>
      <c r="AT43" s="52" t="e">
        <f t="shared" si="9"/>
        <v>#REF!</v>
      </c>
      <c r="AU43" s="52" t="e">
        <f t="shared" si="9"/>
        <v>#REF!</v>
      </c>
      <c r="AV43" s="52" t="e">
        <f t="shared" si="9"/>
        <v>#REF!</v>
      </c>
      <c r="AW43" s="52" t="e">
        <f t="shared" si="9"/>
        <v>#REF!</v>
      </c>
      <c r="AX43" s="52" t="e">
        <f t="shared" si="9"/>
        <v>#REF!</v>
      </c>
      <c r="AY43" s="52" t="e">
        <f t="shared" si="9"/>
        <v>#REF!</v>
      </c>
      <c r="AZ43" s="52" t="e">
        <f t="shared" si="9"/>
        <v>#REF!</v>
      </c>
      <c r="BA43" s="52" t="e">
        <f t="shared" si="9"/>
        <v>#REF!</v>
      </c>
    </row>
    <row r="44" spans="1:53" hidden="1">
      <c r="AA44" s="101"/>
      <c r="AB44" s="102" t="s">
        <v>120</v>
      </c>
      <c r="AC44" s="102">
        <v>0</v>
      </c>
      <c r="AD44" s="102"/>
      <c r="AE44" s="102"/>
      <c r="AF44" s="52" t="e">
        <f t="shared" si="8"/>
        <v>#REF!</v>
      </c>
      <c r="AG44" s="52" t="e">
        <f t="shared" si="8"/>
        <v>#REF!</v>
      </c>
      <c r="AH44" s="52" t="e">
        <f t="shared" si="8"/>
        <v>#REF!</v>
      </c>
      <c r="AI44" s="52" t="e">
        <f t="shared" si="8"/>
        <v>#REF!</v>
      </c>
      <c r="AJ44" s="52" t="e">
        <f t="shared" si="8"/>
        <v>#REF!</v>
      </c>
      <c r="AK44" s="52" t="e">
        <f t="shared" si="8"/>
        <v>#REF!</v>
      </c>
      <c r="AL44" s="52" t="e">
        <f t="shared" si="8"/>
        <v>#REF!</v>
      </c>
      <c r="AM44" s="52" t="e">
        <f t="shared" si="8"/>
        <v>#REF!</v>
      </c>
      <c r="AN44" s="52" t="e">
        <f t="shared" si="8"/>
        <v>#REF!</v>
      </c>
      <c r="AO44" s="52" t="e">
        <f t="shared" si="8"/>
        <v>#REF!</v>
      </c>
      <c r="AQ44" s="82"/>
      <c r="AR44" s="52" t="e">
        <f t="shared" si="9"/>
        <v>#REF!</v>
      </c>
      <c r="AS44" s="52" t="e">
        <f t="shared" si="9"/>
        <v>#REF!</v>
      </c>
      <c r="AT44" s="52" t="e">
        <f t="shared" si="9"/>
        <v>#REF!</v>
      </c>
      <c r="AU44" s="52" t="e">
        <f t="shared" si="9"/>
        <v>#REF!</v>
      </c>
      <c r="AV44" s="52" t="e">
        <f t="shared" si="9"/>
        <v>#REF!</v>
      </c>
      <c r="AW44" s="52" t="e">
        <f t="shared" si="9"/>
        <v>#REF!</v>
      </c>
      <c r="AX44" s="52" t="e">
        <f t="shared" si="9"/>
        <v>#REF!</v>
      </c>
      <c r="AY44" s="52" t="e">
        <f t="shared" si="9"/>
        <v>#REF!</v>
      </c>
      <c r="AZ44" s="52" t="e">
        <f t="shared" si="9"/>
        <v>#REF!</v>
      </c>
      <c r="BA44" s="52" t="e">
        <f t="shared" si="9"/>
        <v>#REF!</v>
      </c>
    </row>
    <row r="45" spans="1:53" hidden="1">
      <c r="AA45" s="101"/>
      <c r="AB45" s="102" t="s">
        <v>121</v>
      </c>
      <c r="AC45" s="102">
        <v>14.601599999999999</v>
      </c>
      <c r="AD45" s="102"/>
      <c r="AE45" s="102"/>
      <c r="AF45" s="52" t="e">
        <f t="shared" si="8"/>
        <v>#REF!</v>
      </c>
      <c r="AG45" s="52" t="e">
        <f t="shared" si="8"/>
        <v>#REF!</v>
      </c>
      <c r="AH45" s="52" t="e">
        <f t="shared" si="8"/>
        <v>#REF!</v>
      </c>
      <c r="AI45" s="52" t="e">
        <f t="shared" si="8"/>
        <v>#REF!</v>
      </c>
      <c r="AJ45" s="52" t="e">
        <f t="shared" si="8"/>
        <v>#REF!</v>
      </c>
      <c r="AK45" s="52" t="e">
        <f t="shared" si="8"/>
        <v>#REF!</v>
      </c>
      <c r="AL45" s="52" t="e">
        <f t="shared" si="8"/>
        <v>#REF!</v>
      </c>
      <c r="AM45" s="52" t="e">
        <f t="shared" si="8"/>
        <v>#REF!</v>
      </c>
      <c r="AN45" s="52" t="e">
        <f t="shared" si="8"/>
        <v>#REF!</v>
      </c>
      <c r="AO45" s="52" t="e">
        <f t="shared" si="8"/>
        <v>#REF!</v>
      </c>
      <c r="AQ45" s="82"/>
      <c r="AR45" s="52" t="e">
        <f t="shared" si="9"/>
        <v>#REF!</v>
      </c>
      <c r="AS45" s="52" t="e">
        <f t="shared" si="9"/>
        <v>#REF!</v>
      </c>
      <c r="AT45" s="52" t="e">
        <f t="shared" si="9"/>
        <v>#REF!</v>
      </c>
      <c r="AU45" s="52" t="e">
        <f t="shared" si="9"/>
        <v>#REF!</v>
      </c>
      <c r="AV45" s="52" t="e">
        <f t="shared" si="9"/>
        <v>#REF!</v>
      </c>
      <c r="AW45" s="52" t="e">
        <f t="shared" si="9"/>
        <v>#REF!</v>
      </c>
      <c r="AX45" s="52" t="e">
        <f t="shared" si="9"/>
        <v>#REF!</v>
      </c>
      <c r="AY45" s="52" t="e">
        <f t="shared" si="9"/>
        <v>#REF!</v>
      </c>
      <c r="AZ45" s="52" t="e">
        <f t="shared" si="9"/>
        <v>#REF!</v>
      </c>
      <c r="BA45" s="52" t="e">
        <f t="shared" si="9"/>
        <v>#REF!</v>
      </c>
    </row>
    <row r="46" spans="1:53" hidden="1">
      <c r="AA46" s="101"/>
      <c r="AB46" s="102" t="s">
        <v>122</v>
      </c>
      <c r="AC46" s="102">
        <v>14.570489999999999</v>
      </c>
      <c r="AD46" s="102"/>
      <c r="AE46" s="102"/>
      <c r="AF46" s="52" t="e">
        <f t="shared" si="8"/>
        <v>#REF!</v>
      </c>
      <c r="AG46" s="52" t="e">
        <f t="shared" si="8"/>
        <v>#REF!</v>
      </c>
      <c r="AH46" s="52" t="e">
        <f t="shared" si="8"/>
        <v>#REF!</v>
      </c>
      <c r="AI46" s="52" t="e">
        <f t="shared" si="8"/>
        <v>#REF!</v>
      </c>
      <c r="AJ46" s="52" t="e">
        <f t="shared" si="8"/>
        <v>#REF!</v>
      </c>
      <c r="AK46" s="52" t="e">
        <f t="shared" si="8"/>
        <v>#REF!</v>
      </c>
      <c r="AL46" s="52" t="e">
        <f t="shared" si="8"/>
        <v>#REF!</v>
      </c>
      <c r="AM46" s="52" t="e">
        <f t="shared" si="8"/>
        <v>#REF!</v>
      </c>
      <c r="AN46" s="52" t="e">
        <f t="shared" si="8"/>
        <v>#REF!</v>
      </c>
      <c r="AO46" s="52" t="e">
        <f t="shared" si="8"/>
        <v>#REF!</v>
      </c>
      <c r="AQ46" s="82"/>
      <c r="AR46" s="52" t="e">
        <f t="shared" si="9"/>
        <v>#REF!</v>
      </c>
      <c r="AS46" s="52" t="e">
        <f t="shared" si="9"/>
        <v>#REF!</v>
      </c>
      <c r="AT46" s="52" t="e">
        <f t="shared" si="9"/>
        <v>#REF!</v>
      </c>
      <c r="AU46" s="52" t="e">
        <f t="shared" si="9"/>
        <v>#REF!</v>
      </c>
      <c r="AV46" s="52" t="e">
        <f t="shared" si="9"/>
        <v>#REF!</v>
      </c>
      <c r="AW46" s="52" t="e">
        <f t="shared" si="9"/>
        <v>#REF!</v>
      </c>
      <c r="AX46" s="52" t="e">
        <f t="shared" si="9"/>
        <v>#REF!</v>
      </c>
      <c r="AY46" s="52" t="e">
        <f t="shared" si="9"/>
        <v>#REF!</v>
      </c>
      <c r="AZ46" s="52" t="e">
        <f t="shared" si="9"/>
        <v>#REF!</v>
      </c>
      <c r="BA46" s="52" t="e">
        <f t="shared" si="9"/>
        <v>#REF!</v>
      </c>
    </row>
    <row r="47" spans="1:53" hidden="1">
      <c r="AA47" s="101"/>
      <c r="AB47" s="102" t="s">
        <v>123</v>
      </c>
      <c r="AC47" s="102">
        <v>14.14584</v>
      </c>
      <c r="AD47" s="102"/>
      <c r="AE47" s="102"/>
      <c r="AF47" s="52" t="e">
        <f t="shared" si="8"/>
        <v>#REF!</v>
      </c>
      <c r="AG47" s="52" t="e">
        <f t="shared" si="8"/>
        <v>#REF!</v>
      </c>
      <c r="AH47" s="52" t="e">
        <f t="shared" si="8"/>
        <v>#REF!</v>
      </c>
      <c r="AI47" s="52" t="e">
        <f t="shared" si="8"/>
        <v>#REF!</v>
      </c>
      <c r="AJ47" s="52" t="e">
        <f t="shared" si="8"/>
        <v>#REF!</v>
      </c>
      <c r="AK47" s="52" t="e">
        <f t="shared" si="8"/>
        <v>#REF!</v>
      </c>
      <c r="AL47" s="52" t="e">
        <f t="shared" si="8"/>
        <v>#REF!</v>
      </c>
      <c r="AM47" s="52" t="e">
        <f t="shared" si="8"/>
        <v>#REF!</v>
      </c>
      <c r="AN47" s="52" t="e">
        <f t="shared" si="8"/>
        <v>#REF!</v>
      </c>
      <c r="AO47" s="52" t="e">
        <f t="shared" si="8"/>
        <v>#REF!</v>
      </c>
      <c r="AQ47" s="82"/>
      <c r="AR47" s="52" t="e">
        <f t="shared" si="9"/>
        <v>#REF!</v>
      </c>
      <c r="AS47" s="52" t="e">
        <f t="shared" si="9"/>
        <v>#REF!</v>
      </c>
      <c r="AT47" s="52" t="e">
        <f t="shared" si="9"/>
        <v>#REF!</v>
      </c>
      <c r="AU47" s="52" t="e">
        <f t="shared" si="9"/>
        <v>#REF!</v>
      </c>
      <c r="AV47" s="52" t="e">
        <f t="shared" si="9"/>
        <v>#REF!</v>
      </c>
      <c r="AW47" s="52" t="e">
        <f t="shared" si="9"/>
        <v>#REF!</v>
      </c>
      <c r="AX47" s="52" t="e">
        <f t="shared" si="9"/>
        <v>#REF!</v>
      </c>
      <c r="AY47" s="52" t="e">
        <f t="shared" si="9"/>
        <v>#REF!</v>
      </c>
      <c r="AZ47" s="52" t="e">
        <f t="shared" si="9"/>
        <v>#REF!</v>
      </c>
      <c r="BA47" s="52" t="e">
        <f t="shared" si="9"/>
        <v>#REF!</v>
      </c>
    </row>
    <row r="48" spans="1:53" hidden="1">
      <c r="AQ48" s="82"/>
    </row>
    <row r="49" spans="27:53" hidden="1">
      <c r="AQ49" s="82"/>
    </row>
    <row r="50" spans="27:53" ht="63.75" hidden="1">
      <c r="AA50" s="103" t="s">
        <v>133</v>
      </c>
      <c r="AB50" s="104"/>
      <c r="AC50" s="105"/>
      <c r="AD50" s="105"/>
      <c r="AE50" s="105"/>
      <c r="AF50" s="59" t="s">
        <v>55</v>
      </c>
      <c r="AG50" s="59" t="s">
        <v>70</v>
      </c>
      <c r="AH50" s="59" t="s">
        <v>57</v>
      </c>
      <c r="AI50" s="59" t="s">
        <v>58</v>
      </c>
      <c r="AJ50" s="59" t="s">
        <v>59</v>
      </c>
      <c r="AK50" s="59" t="s">
        <v>60</v>
      </c>
      <c r="AL50" s="60" t="s">
        <v>72</v>
      </c>
      <c r="AM50" s="60" t="s">
        <v>73</v>
      </c>
      <c r="AN50" s="60" t="s">
        <v>61</v>
      </c>
      <c r="AO50" s="60" t="s">
        <v>62</v>
      </c>
      <c r="AP50" s="60"/>
      <c r="AQ50" s="99"/>
      <c r="AR50" s="59" t="s">
        <v>55</v>
      </c>
      <c r="AS50" s="59" t="s">
        <v>70</v>
      </c>
      <c r="AT50" s="59" t="s">
        <v>71</v>
      </c>
      <c r="AU50" s="59" t="s">
        <v>58</v>
      </c>
      <c r="AV50" s="59" t="s">
        <v>59</v>
      </c>
      <c r="AW50" s="59" t="s">
        <v>60</v>
      </c>
      <c r="AX50" s="60" t="s">
        <v>72</v>
      </c>
      <c r="AY50" s="60" t="s">
        <v>73</v>
      </c>
      <c r="AZ50" s="100" t="s">
        <v>61</v>
      </c>
      <c r="BA50" s="59" t="s">
        <v>62</v>
      </c>
    </row>
    <row r="51" spans="27:53" hidden="1">
      <c r="AA51" s="106" t="s">
        <v>134</v>
      </c>
      <c r="AB51" s="107"/>
      <c r="AG51" s="108"/>
      <c r="AQ51" s="82"/>
    </row>
    <row r="52" spans="27:53" hidden="1">
      <c r="AA52" s="109" t="s">
        <v>111</v>
      </c>
      <c r="AB52" s="107"/>
      <c r="AF52" s="108" t="e">
        <f t="shared" ref="AF52:AO52" si="10">AF17+AF19+AF20</f>
        <v>#REF!</v>
      </c>
      <c r="AG52" s="108" t="e">
        <f t="shared" si="10"/>
        <v>#REF!</v>
      </c>
      <c r="AH52" s="108" t="e">
        <f t="shared" si="10"/>
        <v>#REF!</v>
      </c>
      <c r="AI52" s="108" t="e">
        <f t="shared" si="10"/>
        <v>#REF!</v>
      </c>
      <c r="AJ52" s="108" t="e">
        <f t="shared" si="10"/>
        <v>#REF!</v>
      </c>
      <c r="AK52" s="108" t="e">
        <f t="shared" si="10"/>
        <v>#REF!</v>
      </c>
      <c r="AL52" s="108" t="e">
        <f t="shared" si="10"/>
        <v>#REF!</v>
      </c>
      <c r="AM52" s="108" t="e">
        <f t="shared" si="10"/>
        <v>#REF!</v>
      </c>
      <c r="AN52" s="108" t="e">
        <f t="shared" si="10"/>
        <v>#REF!</v>
      </c>
      <c r="AO52" s="108" t="e">
        <f t="shared" si="10"/>
        <v>#REF!</v>
      </c>
      <c r="AP52" s="108"/>
      <c r="AQ52" s="108"/>
      <c r="AR52" s="108" t="e">
        <f t="shared" ref="AR52:BA52" si="11">AR17+AR19+AR20</f>
        <v>#REF!</v>
      </c>
      <c r="AS52" s="108" t="e">
        <f t="shared" si="11"/>
        <v>#REF!</v>
      </c>
      <c r="AT52" s="108" t="e">
        <f t="shared" si="11"/>
        <v>#REF!</v>
      </c>
      <c r="AU52" s="108" t="e">
        <f t="shared" si="11"/>
        <v>#REF!</v>
      </c>
      <c r="AV52" s="108" t="e">
        <f t="shared" si="11"/>
        <v>#REF!</v>
      </c>
      <c r="AW52" s="108" t="e">
        <f t="shared" si="11"/>
        <v>#REF!</v>
      </c>
      <c r="AX52" s="108" t="e">
        <f t="shared" si="11"/>
        <v>#REF!</v>
      </c>
      <c r="AY52" s="108" t="e">
        <f t="shared" si="11"/>
        <v>#REF!</v>
      </c>
      <c r="AZ52" s="108" t="e">
        <f t="shared" si="11"/>
        <v>#REF!</v>
      </c>
      <c r="BA52" s="108" t="e">
        <f t="shared" si="11"/>
        <v>#REF!</v>
      </c>
    </row>
    <row r="53" spans="27:53" hidden="1">
      <c r="AA53" s="109" t="s">
        <v>124</v>
      </c>
      <c r="AB53" s="107"/>
      <c r="AF53" s="108" t="e">
        <f t="shared" ref="AF53:AO53" si="12">AF28+AF30+AF31</f>
        <v>#REF!</v>
      </c>
      <c r="AG53" s="108" t="e">
        <f t="shared" si="12"/>
        <v>#REF!</v>
      </c>
      <c r="AH53" s="108" t="e">
        <f t="shared" si="12"/>
        <v>#REF!</v>
      </c>
      <c r="AI53" s="108" t="e">
        <f t="shared" si="12"/>
        <v>#REF!</v>
      </c>
      <c r="AJ53" s="108" t="e">
        <f t="shared" si="12"/>
        <v>#REF!</v>
      </c>
      <c r="AK53" s="108" t="e">
        <f t="shared" si="12"/>
        <v>#REF!</v>
      </c>
      <c r="AL53" s="108" t="e">
        <f t="shared" si="12"/>
        <v>#REF!</v>
      </c>
      <c r="AM53" s="108" t="e">
        <f t="shared" si="12"/>
        <v>#REF!</v>
      </c>
      <c r="AN53" s="108" t="e">
        <f t="shared" si="12"/>
        <v>#REF!</v>
      </c>
      <c r="AO53" s="108" t="e">
        <f t="shared" si="12"/>
        <v>#REF!</v>
      </c>
      <c r="AP53" s="108"/>
      <c r="AQ53" s="108"/>
      <c r="AR53" s="108" t="e">
        <f t="shared" ref="AR53:BA53" si="13">AR28+AR30+AR31</f>
        <v>#REF!</v>
      </c>
      <c r="AS53" s="108" t="e">
        <f t="shared" si="13"/>
        <v>#REF!</v>
      </c>
      <c r="AT53" s="108" t="e">
        <f t="shared" si="13"/>
        <v>#REF!</v>
      </c>
      <c r="AU53" s="108" t="e">
        <f t="shared" si="13"/>
        <v>#REF!</v>
      </c>
      <c r="AV53" s="108" t="e">
        <f t="shared" si="13"/>
        <v>#REF!</v>
      </c>
      <c r="AW53" s="108" t="e">
        <f t="shared" si="13"/>
        <v>#REF!</v>
      </c>
      <c r="AX53" s="108" t="e">
        <f t="shared" si="13"/>
        <v>#REF!</v>
      </c>
      <c r="AY53" s="108" t="e">
        <f t="shared" si="13"/>
        <v>#REF!</v>
      </c>
      <c r="AZ53" s="108" t="e">
        <f t="shared" si="13"/>
        <v>#REF!</v>
      </c>
      <c r="BA53" s="108" t="e">
        <f t="shared" si="13"/>
        <v>#REF!</v>
      </c>
    </row>
    <row r="54" spans="27:53" hidden="1">
      <c r="AA54" s="109" t="s">
        <v>132</v>
      </c>
      <c r="AB54" s="107"/>
      <c r="AF54" s="108" t="e">
        <f t="shared" ref="AF54:AO54" si="14">AF39+AF41+AF42</f>
        <v>#REF!</v>
      </c>
      <c r="AG54" s="108" t="e">
        <f t="shared" si="14"/>
        <v>#REF!</v>
      </c>
      <c r="AH54" s="108" t="e">
        <f t="shared" si="14"/>
        <v>#REF!</v>
      </c>
      <c r="AI54" s="108" t="e">
        <f t="shared" si="14"/>
        <v>#REF!</v>
      </c>
      <c r="AJ54" s="108" t="e">
        <f t="shared" si="14"/>
        <v>#REF!</v>
      </c>
      <c r="AK54" s="108" t="e">
        <f t="shared" si="14"/>
        <v>#REF!</v>
      </c>
      <c r="AL54" s="108" t="e">
        <f t="shared" si="14"/>
        <v>#REF!</v>
      </c>
      <c r="AM54" s="108" t="e">
        <f t="shared" si="14"/>
        <v>#REF!</v>
      </c>
      <c r="AN54" s="108" t="e">
        <f t="shared" si="14"/>
        <v>#REF!</v>
      </c>
      <c r="AO54" s="108" t="e">
        <f t="shared" si="14"/>
        <v>#REF!</v>
      </c>
      <c r="AP54" s="108"/>
      <c r="AQ54" s="108"/>
      <c r="AR54" s="108" t="e">
        <f t="shared" ref="AR54:BA54" si="15">AR39+AR41+AR42</f>
        <v>#REF!</v>
      </c>
      <c r="AS54" s="108" t="e">
        <f t="shared" si="15"/>
        <v>#REF!</v>
      </c>
      <c r="AT54" s="108" t="e">
        <f t="shared" si="15"/>
        <v>#REF!</v>
      </c>
      <c r="AU54" s="108" t="e">
        <f t="shared" si="15"/>
        <v>#REF!</v>
      </c>
      <c r="AV54" s="108" t="e">
        <f t="shared" si="15"/>
        <v>#REF!</v>
      </c>
      <c r="AW54" s="108" t="e">
        <f t="shared" si="15"/>
        <v>#REF!</v>
      </c>
      <c r="AX54" s="108" t="e">
        <f t="shared" si="15"/>
        <v>#REF!</v>
      </c>
      <c r="AY54" s="108" t="e">
        <f t="shared" si="15"/>
        <v>#REF!</v>
      </c>
      <c r="AZ54" s="108" t="e">
        <f t="shared" si="15"/>
        <v>#REF!</v>
      </c>
      <c r="BA54" s="108" t="e">
        <f t="shared" si="15"/>
        <v>#REF!</v>
      </c>
    </row>
    <row r="55" spans="27:53" hidden="1">
      <c r="AA55" s="106" t="s">
        <v>135</v>
      </c>
      <c r="AB55" s="107"/>
      <c r="AF55" s="108"/>
      <c r="AG55" s="108"/>
      <c r="AH55" s="108"/>
      <c r="AI55" s="108"/>
      <c r="AJ55" s="108"/>
      <c r="AK55" s="108"/>
      <c r="AL55" s="108"/>
      <c r="AM55" s="108"/>
      <c r="AN55" s="108"/>
      <c r="AO55" s="108"/>
      <c r="AP55" s="108"/>
      <c r="AQ55" s="108"/>
      <c r="AR55" s="108"/>
      <c r="AS55" s="108"/>
      <c r="AT55" s="108"/>
      <c r="AU55" s="108"/>
      <c r="AV55" s="108"/>
      <c r="AW55" s="108"/>
      <c r="AX55" s="108"/>
      <c r="AY55" s="108"/>
      <c r="AZ55" s="108"/>
      <c r="BA55" s="108"/>
    </row>
    <row r="56" spans="27:53" hidden="1">
      <c r="AA56" s="109" t="s">
        <v>111</v>
      </c>
      <c r="AB56" s="107"/>
      <c r="AF56" s="108" t="e">
        <f t="shared" ref="AF56:AO56" si="16">AF17+AF19+AF21+AF23</f>
        <v>#REF!</v>
      </c>
      <c r="AG56" s="108" t="e">
        <f t="shared" si="16"/>
        <v>#REF!</v>
      </c>
      <c r="AH56" s="108" t="e">
        <f t="shared" si="16"/>
        <v>#REF!</v>
      </c>
      <c r="AI56" s="108" t="e">
        <f t="shared" si="16"/>
        <v>#REF!</v>
      </c>
      <c r="AJ56" s="108" t="e">
        <f t="shared" si="16"/>
        <v>#REF!</v>
      </c>
      <c r="AK56" s="108" t="e">
        <f t="shared" si="16"/>
        <v>#REF!</v>
      </c>
      <c r="AL56" s="108" t="e">
        <f t="shared" si="16"/>
        <v>#REF!</v>
      </c>
      <c r="AM56" s="108" t="e">
        <f t="shared" si="16"/>
        <v>#REF!</v>
      </c>
      <c r="AN56" s="108" t="e">
        <f t="shared" si="16"/>
        <v>#REF!</v>
      </c>
      <c r="AO56" s="108" t="e">
        <f t="shared" si="16"/>
        <v>#REF!</v>
      </c>
      <c r="AP56" s="108"/>
      <c r="AQ56" s="108"/>
      <c r="AR56" s="108" t="e">
        <f t="shared" ref="AR56:BA56" si="17">AR17+AR19+AR21+AR23</f>
        <v>#REF!</v>
      </c>
      <c r="AS56" s="108" t="e">
        <f t="shared" si="17"/>
        <v>#REF!</v>
      </c>
      <c r="AT56" s="108" t="e">
        <f t="shared" si="17"/>
        <v>#REF!</v>
      </c>
      <c r="AU56" s="108" t="e">
        <f t="shared" si="17"/>
        <v>#REF!</v>
      </c>
      <c r="AV56" s="108" t="e">
        <f t="shared" si="17"/>
        <v>#REF!</v>
      </c>
      <c r="AW56" s="108" t="e">
        <f t="shared" si="17"/>
        <v>#REF!</v>
      </c>
      <c r="AX56" s="108" t="e">
        <f t="shared" si="17"/>
        <v>#REF!</v>
      </c>
      <c r="AY56" s="108" t="e">
        <f t="shared" si="17"/>
        <v>#REF!</v>
      </c>
      <c r="AZ56" s="108" t="e">
        <f t="shared" si="17"/>
        <v>#REF!</v>
      </c>
      <c r="BA56" s="108" t="e">
        <f t="shared" si="17"/>
        <v>#REF!</v>
      </c>
    </row>
    <row r="57" spans="27:53" hidden="1">
      <c r="AA57" s="109" t="s">
        <v>124</v>
      </c>
      <c r="AB57" s="107"/>
      <c r="AF57" s="108" t="e">
        <f t="shared" ref="AF57:AO57" si="18">AF28+AF30+AF32+AF34</f>
        <v>#REF!</v>
      </c>
      <c r="AG57" s="108" t="e">
        <f t="shared" si="18"/>
        <v>#REF!</v>
      </c>
      <c r="AH57" s="108" t="e">
        <f t="shared" si="18"/>
        <v>#REF!</v>
      </c>
      <c r="AI57" s="108" t="e">
        <f t="shared" si="18"/>
        <v>#REF!</v>
      </c>
      <c r="AJ57" s="108" t="e">
        <f t="shared" si="18"/>
        <v>#REF!</v>
      </c>
      <c r="AK57" s="108" t="e">
        <f t="shared" si="18"/>
        <v>#REF!</v>
      </c>
      <c r="AL57" s="108" t="e">
        <f t="shared" si="18"/>
        <v>#REF!</v>
      </c>
      <c r="AM57" s="108" t="e">
        <f t="shared" si="18"/>
        <v>#REF!</v>
      </c>
      <c r="AN57" s="108" t="e">
        <f t="shared" si="18"/>
        <v>#REF!</v>
      </c>
      <c r="AO57" s="108" t="e">
        <f t="shared" si="18"/>
        <v>#REF!</v>
      </c>
      <c r="AP57" s="108"/>
      <c r="AQ57" s="108"/>
      <c r="AR57" s="108" t="e">
        <f t="shared" ref="AR57:BA57" si="19">AR28+AR30+AR32+AR34</f>
        <v>#REF!</v>
      </c>
      <c r="AS57" s="108" t="e">
        <f t="shared" si="19"/>
        <v>#REF!</v>
      </c>
      <c r="AT57" s="108" t="e">
        <f t="shared" si="19"/>
        <v>#REF!</v>
      </c>
      <c r="AU57" s="108" t="e">
        <f t="shared" si="19"/>
        <v>#REF!</v>
      </c>
      <c r="AV57" s="108" t="e">
        <f t="shared" si="19"/>
        <v>#REF!</v>
      </c>
      <c r="AW57" s="108" t="e">
        <f t="shared" si="19"/>
        <v>#REF!</v>
      </c>
      <c r="AX57" s="108" t="e">
        <f t="shared" si="19"/>
        <v>#REF!</v>
      </c>
      <c r="AY57" s="108" t="e">
        <f t="shared" si="19"/>
        <v>#REF!</v>
      </c>
      <c r="AZ57" s="108" t="e">
        <f t="shared" si="19"/>
        <v>#REF!</v>
      </c>
      <c r="BA57" s="108" t="e">
        <f t="shared" si="19"/>
        <v>#REF!</v>
      </c>
    </row>
    <row r="58" spans="27:53" hidden="1">
      <c r="AA58" s="109" t="s">
        <v>132</v>
      </c>
      <c r="AB58" s="107"/>
      <c r="AF58" s="108" t="e">
        <f t="shared" ref="AF58:AO58" si="20">AF39+AF41+AF43+AF45</f>
        <v>#REF!</v>
      </c>
      <c r="AG58" s="108" t="e">
        <f t="shared" si="20"/>
        <v>#REF!</v>
      </c>
      <c r="AH58" s="108" t="e">
        <f t="shared" si="20"/>
        <v>#REF!</v>
      </c>
      <c r="AI58" s="108" t="e">
        <f t="shared" si="20"/>
        <v>#REF!</v>
      </c>
      <c r="AJ58" s="108" t="e">
        <f t="shared" si="20"/>
        <v>#REF!</v>
      </c>
      <c r="AK58" s="108" t="e">
        <f t="shared" si="20"/>
        <v>#REF!</v>
      </c>
      <c r="AL58" s="108" t="e">
        <f t="shared" si="20"/>
        <v>#REF!</v>
      </c>
      <c r="AM58" s="108" t="e">
        <f t="shared" si="20"/>
        <v>#REF!</v>
      </c>
      <c r="AN58" s="108" t="e">
        <f t="shared" si="20"/>
        <v>#REF!</v>
      </c>
      <c r="AO58" s="108" t="e">
        <f t="shared" si="20"/>
        <v>#REF!</v>
      </c>
      <c r="AP58" s="108"/>
      <c r="AQ58" s="108"/>
      <c r="AR58" s="108" t="e">
        <f t="shared" ref="AR58:BA58" si="21">AR39+AR41+AR43+AR45</f>
        <v>#REF!</v>
      </c>
      <c r="AS58" s="108" t="e">
        <f t="shared" si="21"/>
        <v>#REF!</v>
      </c>
      <c r="AT58" s="108" t="e">
        <f t="shared" si="21"/>
        <v>#REF!</v>
      </c>
      <c r="AU58" s="108" t="e">
        <f t="shared" si="21"/>
        <v>#REF!</v>
      </c>
      <c r="AV58" s="108" t="e">
        <f t="shared" si="21"/>
        <v>#REF!</v>
      </c>
      <c r="AW58" s="108" t="e">
        <f t="shared" si="21"/>
        <v>#REF!</v>
      </c>
      <c r="AX58" s="108" t="e">
        <f t="shared" si="21"/>
        <v>#REF!</v>
      </c>
      <c r="AY58" s="108" t="e">
        <f t="shared" si="21"/>
        <v>#REF!</v>
      </c>
      <c r="AZ58" s="108" t="e">
        <f t="shared" si="21"/>
        <v>#REF!</v>
      </c>
      <c r="BA58" s="108" t="e">
        <f t="shared" si="21"/>
        <v>#REF!</v>
      </c>
    </row>
    <row r="59" spans="27:53" hidden="1">
      <c r="AA59" s="106" t="s">
        <v>136</v>
      </c>
      <c r="AB59" s="107"/>
      <c r="AF59" s="108"/>
      <c r="AG59" s="108"/>
      <c r="AH59" s="108"/>
      <c r="AI59" s="108"/>
      <c r="AJ59" s="108"/>
      <c r="AK59" s="108"/>
      <c r="AL59" s="108"/>
      <c r="AM59" s="108"/>
      <c r="AN59" s="108"/>
      <c r="AO59" s="108"/>
      <c r="AP59" s="108"/>
      <c r="AQ59" s="108"/>
      <c r="AR59" s="108"/>
      <c r="AS59" s="108"/>
      <c r="AT59" s="108"/>
      <c r="AU59" s="108"/>
      <c r="AV59" s="108"/>
      <c r="AW59" s="108"/>
      <c r="AX59" s="108"/>
      <c r="AY59" s="108"/>
      <c r="AZ59" s="108"/>
      <c r="BA59" s="108"/>
    </row>
    <row r="60" spans="27:53" hidden="1">
      <c r="AA60" s="109" t="s">
        <v>111</v>
      </c>
      <c r="AB60" s="107"/>
      <c r="AF60" s="108" t="e">
        <f t="shared" ref="AF60:AO60" si="22">AF17+AF19+AF21+AF22+AF24</f>
        <v>#REF!</v>
      </c>
      <c r="AG60" s="108" t="e">
        <f t="shared" si="22"/>
        <v>#REF!</v>
      </c>
      <c r="AH60" s="108" t="e">
        <f t="shared" si="22"/>
        <v>#REF!</v>
      </c>
      <c r="AI60" s="108" t="e">
        <f t="shared" si="22"/>
        <v>#REF!</v>
      </c>
      <c r="AJ60" s="108" t="e">
        <f t="shared" si="22"/>
        <v>#REF!</v>
      </c>
      <c r="AK60" s="108" t="e">
        <f t="shared" si="22"/>
        <v>#REF!</v>
      </c>
      <c r="AL60" s="108" t="e">
        <f t="shared" si="22"/>
        <v>#REF!</v>
      </c>
      <c r="AM60" s="108" t="e">
        <f t="shared" si="22"/>
        <v>#REF!</v>
      </c>
      <c r="AN60" s="108" t="e">
        <f t="shared" si="22"/>
        <v>#REF!</v>
      </c>
      <c r="AO60" s="108" t="e">
        <f t="shared" si="22"/>
        <v>#REF!</v>
      </c>
      <c r="AP60" s="108"/>
      <c r="AQ60" s="108"/>
      <c r="AR60" s="108" t="e">
        <f t="shared" ref="AR60:BA60" si="23">AR17+AR19+AR21+AR22+AR24</f>
        <v>#REF!</v>
      </c>
      <c r="AS60" s="108" t="e">
        <f t="shared" si="23"/>
        <v>#REF!</v>
      </c>
      <c r="AT60" s="108" t="e">
        <f t="shared" si="23"/>
        <v>#REF!</v>
      </c>
      <c r="AU60" s="108" t="e">
        <f t="shared" si="23"/>
        <v>#REF!</v>
      </c>
      <c r="AV60" s="108" t="e">
        <f t="shared" si="23"/>
        <v>#REF!</v>
      </c>
      <c r="AW60" s="108" t="e">
        <f t="shared" si="23"/>
        <v>#REF!</v>
      </c>
      <c r="AX60" s="108" t="e">
        <f t="shared" si="23"/>
        <v>#REF!</v>
      </c>
      <c r="AY60" s="108" t="e">
        <f t="shared" si="23"/>
        <v>#REF!</v>
      </c>
      <c r="AZ60" s="108" t="e">
        <f t="shared" si="23"/>
        <v>#REF!</v>
      </c>
      <c r="BA60" s="108" t="e">
        <f t="shared" si="23"/>
        <v>#REF!</v>
      </c>
    </row>
    <row r="61" spans="27:53" hidden="1">
      <c r="AA61" s="109" t="s">
        <v>124</v>
      </c>
      <c r="AB61" s="107"/>
      <c r="AF61" s="108" t="e">
        <f t="shared" ref="AF61:AO61" si="24">AF28+AF30+AF32+AF33+AF35</f>
        <v>#REF!</v>
      </c>
      <c r="AG61" s="108" t="e">
        <f t="shared" si="24"/>
        <v>#REF!</v>
      </c>
      <c r="AH61" s="108" t="e">
        <f t="shared" si="24"/>
        <v>#REF!</v>
      </c>
      <c r="AI61" s="108" t="e">
        <f t="shared" si="24"/>
        <v>#REF!</v>
      </c>
      <c r="AJ61" s="108" t="e">
        <f t="shared" si="24"/>
        <v>#REF!</v>
      </c>
      <c r="AK61" s="108" t="e">
        <f t="shared" si="24"/>
        <v>#REF!</v>
      </c>
      <c r="AL61" s="108" t="e">
        <f t="shared" si="24"/>
        <v>#REF!</v>
      </c>
      <c r="AM61" s="108" t="e">
        <f t="shared" si="24"/>
        <v>#REF!</v>
      </c>
      <c r="AN61" s="108" t="e">
        <f t="shared" si="24"/>
        <v>#REF!</v>
      </c>
      <c r="AO61" s="108" t="e">
        <f t="shared" si="24"/>
        <v>#REF!</v>
      </c>
      <c r="AP61" s="108"/>
      <c r="AQ61" s="108"/>
      <c r="AR61" s="108" t="e">
        <f t="shared" ref="AR61:BA61" si="25">AR28+AR30+AR32+AR33+AR35</f>
        <v>#REF!</v>
      </c>
      <c r="AS61" s="108" t="e">
        <f t="shared" si="25"/>
        <v>#REF!</v>
      </c>
      <c r="AT61" s="108" t="e">
        <f t="shared" si="25"/>
        <v>#REF!</v>
      </c>
      <c r="AU61" s="108" t="e">
        <f t="shared" si="25"/>
        <v>#REF!</v>
      </c>
      <c r="AV61" s="108" t="e">
        <f t="shared" si="25"/>
        <v>#REF!</v>
      </c>
      <c r="AW61" s="108" t="e">
        <f t="shared" si="25"/>
        <v>#REF!</v>
      </c>
      <c r="AX61" s="108" t="e">
        <f t="shared" si="25"/>
        <v>#REF!</v>
      </c>
      <c r="AY61" s="108" t="e">
        <f t="shared" si="25"/>
        <v>#REF!</v>
      </c>
      <c r="AZ61" s="108" t="e">
        <f t="shared" si="25"/>
        <v>#REF!</v>
      </c>
      <c r="BA61" s="108" t="e">
        <f t="shared" si="25"/>
        <v>#REF!</v>
      </c>
    </row>
    <row r="62" spans="27:53" hidden="1">
      <c r="AA62" s="109" t="s">
        <v>132</v>
      </c>
      <c r="AB62" s="107"/>
      <c r="AF62" s="108" t="e">
        <f t="shared" ref="AF62:AO62" si="26">AF39+AF41+AF43+AF44+AF46</f>
        <v>#REF!</v>
      </c>
      <c r="AG62" s="108" t="e">
        <f t="shared" si="26"/>
        <v>#REF!</v>
      </c>
      <c r="AH62" s="108" t="e">
        <f t="shared" si="26"/>
        <v>#REF!</v>
      </c>
      <c r="AI62" s="108" t="e">
        <f t="shared" si="26"/>
        <v>#REF!</v>
      </c>
      <c r="AJ62" s="108" t="e">
        <f t="shared" si="26"/>
        <v>#REF!</v>
      </c>
      <c r="AK62" s="108" t="e">
        <f t="shared" si="26"/>
        <v>#REF!</v>
      </c>
      <c r="AL62" s="108" t="e">
        <f t="shared" si="26"/>
        <v>#REF!</v>
      </c>
      <c r="AM62" s="108" t="e">
        <f t="shared" si="26"/>
        <v>#REF!</v>
      </c>
      <c r="AN62" s="108" t="e">
        <f t="shared" si="26"/>
        <v>#REF!</v>
      </c>
      <c r="AO62" s="108" t="e">
        <f t="shared" si="26"/>
        <v>#REF!</v>
      </c>
      <c r="AP62" s="108"/>
      <c r="AQ62" s="108"/>
      <c r="AR62" s="108" t="e">
        <f t="shared" ref="AR62:BA62" si="27">AR39+AR41+AR43+AR44+AR46</f>
        <v>#REF!</v>
      </c>
      <c r="AS62" s="108" t="e">
        <f t="shared" si="27"/>
        <v>#REF!</v>
      </c>
      <c r="AT62" s="108" t="e">
        <f t="shared" si="27"/>
        <v>#REF!</v>
      </c>
      <c r="AU62" s="108" t="e">
        <f t="shared" si="27"/>
        <v>#REF!</v>
      </c>
      <c r="AV62" s="108" t="e">
        <f t="shared" si="27"/>
        <v>#REF!</v>
      </c>
      <c r="AW62" s="108" t="e">
        <f t="shared" si="27"/>
        <v>#REF!</v>
      </c>
      <c r="AX62" s="108" t="e">
        <f t="shared" si="27"/>
        <v>#REF!</v>
      </c>
      <c r="AY62" s="108" t="e">
        <f t="shared" si="27"/>
        <v>#REF!</v>
      </c>
      <c r="AZ62" s="108" t="e">
        <f t="shared" si="27"/>
        <v>#REF!</v>
      </c>
      <c r="BA62" s="108" t="e">
        <f t="shared" si="27"/>
        <v>#REF!</v>
      </c>
    </row>
    <row r="63" spans="27:53" hidden="1">
      <c r="AA63" s="106" t="s">
        <v>137</v>
      </c>
      <c r="AB63" s="107"/>
      <c r="AF63" s="108"/>
      <c r="AG63" s="108"/>
      <c r="AH63" s="108"/>
      <c r="AI63" s="108"/>
      <c r="AJ63" s="108"/>
      <c r="AK63" s="108"/>
      <c r="AL63" s="108"/>
      <c r="AM63" s="108"/>
      <c r="AN63" s="108"/>
      <c r="AO63" s="108"/>
      <c r="AP63" s="108"/>
      <c r="AQ63" s="108"/>
      <c r="AR63" s="108"/>
      <c r="AS63" s="108"/>
      <c r="AT63" s="108"/>
      <c r="AU63" s="108"/>
      <c r="AV63" s="108"/>
      <c r="AW63" s="108"/>
      <c r="AX63" s="108"/>
      <c r="AY63" s="108"/>
      <c r="AZ63" s="108"/>
      <c r="BA63" s="108"/>
    </row>
    <row r="64" spans="27:53" hidden="1">
      <c r="AA64" s="109" t="s">
        <v>111</v>
      </c>
      <c r="AB64" s="107"/>
      <c r="AF64" s="108" t="e">
        <f t="shared" ref="AF64:AO64" si="28">AF17+AF19+AF21+AF22+AF25</f>
        <v>#REF!</v>
      </c>
      <c r="AG64" s="108" t="e">
        <f t="shared" si="28"/>
        <v>#REF!</v>
      </c>
      <c r="AH64" s="108" t="e">
        <f t="shared" si="28"/>
        <v>#REF!</v>
      </c>
      <c r="AI64" s="108" t="e">
        <f t="shared" si="28"/>
        <v>#REF!</v>
      </c>
      <c r="AJ64" s="108" t="e">
        <f t="shared" si="28"/>
        <v>#REF!</v>
      </c>
      <c r="AK64" s="108" t="e">
        <f t="shared" si="28"/>
        <v>#REF!</v>
      </c>
      <c r="AL64" s="108" t="e">
        <f t="shared" si="28"/>
        <v>#REF!</v>
      </c>
      <c r="AM64" s="108" t="e">
        <f t="shared" si="28"/>
        <v>#REF!</v>
      </c>
      <c r="AN64" s="108" t="e">
        <f t="shared" si="28"/>
        <v>#REF!</v>
      </c>
      <c r="AO64" s="108" t="e">
        <f t="shared" si="28"/>
        <v>#REF!</v>
      </c>
      <c r="AP64" s="108"/>
      <c r="AQ64" s="108"/>
      <c r="AR64" s="108" t="e">
        <f t="shared" ref="AR64:BA64" si="29">AR17+AR19+AR21+AR22+AR25</f>
        <v>#REF!</v>
      </c>
      <c r="AS64" s="108" t="e">
        <f t="shared" si="29"/>
        <v>#REF!</v>
      </c>
      <c r="AT64" s="108" t="e">
        <f t="shared" si="29"/>
        <v>#REF!</v>
      </c>
      <c r="AU64" s="108" t="e">
        <f t="shared" si="29"/>
        <v>#REF!</v>
      </c>
      <c r="AV64" s="108" t="e">
        <f t="shared" si="29"/>
        <v>#REF!</v>
      </c>
      <c r="AW64" s="108" t="e">
        <f t="shared" si="29"/>
        <v>#REF!</v>
      </c>
      <c r="AX64" s="108" t="e">
        <f t="shared" si="29"/>
        <v>#REF!</v>
      </c>
      <c r="AY64" s="108" t="e">
        <f t="shared" si="29"/>
        <v>#REF!</v>
      </c>
      <c r="AZ64" s="108" t="e">
        <f t="shared" si="29"/>
        <v>#REF!</v>
      </c>
      <c r="BA64" s="108" t="e">
        <f t="shared" si="29"/>
        <v>#REF!</v>
      </c>
    </row>
    <row r="65" spans="27:53" hidden="1">
      <c r="AA65" s="109" t="s">
        <v>124</v>
      </c>
      <c r="AB65" s="107"/>
      <c r="AF65" s="108" t="e">
        <f t="shared" ref="AF65:AO65" si="30">AF28+AF30+AF32+AF33+AF36</f>
        <v>#REF!</v>
      </c>
      <c r="AG65" s="108" t="e">
        <f t="shared" si="30"/>
        <v>#REF!</v>
      </c>
      <c r="AH65" s="108" t="e">
        <f t="shared" si="30"/>
        <v>#REF!</v>
      </c>
      <c r="AI65" s="108" t="e">
        <f t="shared" si="30"/>
        <v>#REF!</v>
      </c>
      <c r="AJ65" s="108" t="e">
        <f t="shared" si="30"/>
        <v>#REF!</v>
      </c>
      <c r="AK65" s="108" t="e">
        <f t="shared" si="30"/>
        <v>#REF!</v>
      </c>
      <c r="AL65" s="108" t="e">
        <f t="shared" si="30"/>
        <v>#REF!</v>
      </c>
      <c r="AM65" s="108" t="e">
        <f t="shared" si="30"/>
        <v>#REF!</v>
      </c>
      <c r="AN65" s="108" t="e">
        <f t="shared" si="30"/>
        <v>#REF!</v>
      </c>
      <c r="AO65" s="108" t="e">
        <f t="shared" si="30"/>
        <v>#REF!</v>
      </c>
      <c r="AP65" s="108"/>
      <c r="AQ65" s="108"/>
      <c r="AR65" s="108" t="e">
        <f t="shared" ref="AR65:BA65" si="31">AR28+AR30+AR32+AR33+AR36</f>
        <v>#REF!</v>
      </c>
      <c r="AS65" s="108" t="e">
        <f t="shared" si="31"/>
        <v>#REF!</v>
      </c>
      <c r="AT65" s="108" t="e">
        <f t="shared" si="31"/>
        <v>#REF!</v>
      </c>
      <c r="AU65" s="108" t="e">
        <f t="shared" si="31"/>
        <v>#REF!</v>
      </c>
      <c r="AV65" s="108" t="e">
        <f t="shared" si="31"/>
        <v>#REF!</v>
      </c>
      <c r="AW65" s="108" t="e">
        <f t="shared" si="31"/>
        <v>#REF!</v>
      </c>
      <c r="AX65" s="108" t="e">
        <f t="shared" si="31"/>
        <v>#REF!</v>
      </c>
      <c r="AY65" s="108" t="e">
        <f t="shared" si="31"/>
        <v>#REF!</v>
      </c>
      <c r="AZ65" s="108" t="e">
        <f t="shared" si="31"/>
        <v>#REF!</v>
      </c>
      <c r="BA65" s="108" t="e">
        <f t="shared" si="31"/>
        <v>#REF!</v>
      </c>
    </row>
    <row r="66" spans="27:53" hidden="1">
      <c r="AA66" s="109" t="s">
        <v>132</v>
      </c>
      <c r="AB66" s="107"/>
      <c r="AF66" s="108" t="e">
        <f t="shared" ref="AF66:AO66" si="32">AF39+AF41+AF43+AF44+AF47</f>
        <v>#REF!</v>
      </c>
      <c r="AG66" s="108" t="e">
        <f t="shared" si="32"/>
        <v>#REF!</v>
      </c>
      <c r="AH66" s="108" t="e">
        <f t="shared" si="32"/>
        <v>#REF!</v>
      </c>
      <c r="AI66" s="108" t="e">
        <f t="shared" si="32"/>
        <v>#REF!</v>
      </c>
      <c r="AJ66" s="108" t="e">
        <f t="shared" si="32"/>
        <v>#REF!</v>
      </c>
      <c r="AK66" s="108" t="e">
        <f t="shared" si="32"/>
        <v>#REF!</v>
      </c>
      <c r="AL66" s="108" t="e">
        <f t="shared" si="32"/>
        <v>#REF!</v>
      </c>
      <c r="AM66" s="108" t="e">
        <f t="shared" si="32"/>
        <v>#REF!</v>
      </c>
      <c r="AN66" s="108" t="e">
        <f t="shared" si="32"/>
        <v>#REF!</v>
      </c>
      <c r="AO66" s="108" t="e">
        <f t="shared" si="32"/>
        <v>#REF!</v>
      </c>
      <c r="AP66" s="108"/>
      <c r="AQ66" s="108"/>
      <c r="AR66" s="108" t="e">
        <f t="shared" ref="AR66:BA66" si="33">AR39+AR41+AR43+AR44+AR47</f>
        <v>#REF!</v>
      </c>
      <c r="AS66" s="108" t="e">
        <f t="shared" si="33"/>
        <v>#REF!</v>
      </c>
      <c r="AT66" s="108" t="e">
        <f t="shared" si="33"/>
        <v>#REF!</v>
      </c>
      <c r="AU66" s="108" t="e">
        <f t="shared" si="33"/>
        <v>#REF!</v>
      </c>
      <c r="AV66" s="108" t="e">
        <f t="shared" si="33"/>
        <v>#REF!</v>
      </c>
      <c r="AW66" s="108" t="e">
        <f t="shared" si="33"/>
        <v>#REF!</v>
      </c>
      <c r="AX66" s="108" t="e">
        <f t="shared" si="33"/>
        <v>#REF!</v>
      </c>
      <c r="AY66" s="108" t="e">
        <f t="shared" si="33"/>
        <v>#REF!</v>
      </c>
      <c r="AZ66" s="108" t="e">
        <f t="shared" si="33"/>
        <v>#REF!</v>
      </c>
      <c r="BA66" s="108" t="e">
        <f t="shared" si="33"/>
        <v>#REF!</v>
      </c>
    </row>
    <row r="67" spans="27:53" hidden="1">
      <c r="AA67" s="106" t="s">
        <v>138</v>
      </c>
      <c r="AB67" s="107"/>
      <c r="AF67" s="108"/>
      <c r="AG67" s="108"/>
      <c r="AH67" s="108"/>
      <c r="AI67" s="108"/>
      <c r="AJ67" s="108"/>
      <c r="AK67" s="108"/>
      <c r="AL67" s="108"/>
      <c r="AM67" s="108"/>
      <c r="AN67" s="108"/>
      <c r="AO67" s="108"/>
      <c r="AP67" s="108"/>
      <c r="AQ67" s="108"/>
      <c r="AR67" s="108"/>
      <c r="AS67" s="108"/>
      <c r="AT67" s="108"/>
      <c r="AU67" s="108"/>
      <c r="AV67" s="108"/>
      <c r="AW67" s="108"/>
      <c r="AX67" s="108"/>
      <c r="AY67" s="108"/>
      <c r="AZ67" s="108"/>
      <c r="BA67" s="108"/>
    </row>
    <row r="68" spans="27:53" hidden="1">
      <c r="AA68" s="109" t="s">
        <v>111</v>
      </c>
      <c r="AB68" s="107"/>
      <c r="AF68" s="108" t="e">
        <f t="shared" ref="AF68:AO68" si="34">AF17+AF18+AF23</f>
        <v>#REF!</v>
      </c>
      <c r="AG68" s="108" t="e">
        <f t="shared" si="34"/>
        <v>#REF!</v>
      </c>
      <c r="AH68" s="108" t="e">
        <f t="shared" si="34"/>
        <v>#REF!</v>
      </c>
      <c r="AI68" s="108" t="e">
        <f t="shared" si="34"/>
        <v>#REF!</v>
      </c>
      <c r="AJ68" s="108" t="e">
        <f t="shared" si="34"/>
        <v>#REF!</v>
      </c>
      <c r="AK68" s="108" t="e">
        <f t="shared" si="34"/>
        <v>#REF!</v>
      </c>
      <c r="AL68" s="108" t="e">
        <f t="shared" si="34"/>
        <v>#REF!</v>
      </c>
      <c r="AM68" s="108" t="e">
        <f t="shared" si="34"/>
        <v>#REF!</v>
      </c>
      <c r="AN68" s="108" t="e">
        <f t="shared" si="34"/>
        <v>#REF!</v>
      </c>
      <c r="AO68" s="108" t="e">
        <f t="shared" si="34"/>
        <v>#REF!</v>
      </c>
      <c r="AP68" s="108"/>
      <c r="AQ68" s="108"/>
      <c r="AR68" s="108" t="e">
        <f t="shared" ref="AR68:BA68" si="35">AR17+AR18+AR23</f>
        <v>#REF!</v>
      </c>
      <c r="AS68" s="108" t="e">
        <f t="shared" si="35"/>
        <v>#REF!</v>
      </c>
      <c r="AT68" s="108" t="e">
        <f t="shared" si="35"/>
        <v>#REF!</v>
      </c>
      <c r="AU68" s="108" t="e">
        <f t="shared" si="35"/>
        <v>#REF!</v>
      </c>
      <c r="AV68" s="108" t="e">
        <f t="shared" si="35"/>
        <v>#REF!</v>
      </c>
      <c r="AW68" s="108" t="e">
        <f t="shared" si="35"/>
        <v>#REF!</v>
      </c>
      <c r="AX68" s="108" t="e">
        <f t="shared" si="35"/>
        <v>#REF!</v>
      </c>
      <c r="AY68" s="108" t="e">
        <f t="shared" si="35"/>
        <v>#REF!</v>
      </c>
      <c r="AZ68" s="108" t="e">
        <f t="shared" si="35"/>
        <v>#REF!</v>
      </c>
      <c r="BA68" s="108" t="e">
        <f t="shared" si="35"/>
        <v>#REF!</v>
      </c>
    </row>
    <row r="69" spans="27:53" hidden="1">
      <c r="AA69" s="109" t="s">
        <v>124</v>
      </c>
      <c r="AB69" s="107"/>
      <c r="AF69" s="108" t="e">
        <f t="shared" ref="AF69:AO69" si="36">AF28+AF29+AF34</f>
        <v>#REF!</v>
      </c>
      <c r="AG69" s="108" t="e">
        <f t="shared" si="36"/>
        <v>#REF!</v>
      </c>
      <c r="AH69" s="108" t="e">
        <f t="shared" si="36"/>
        <v>#REF!</v>
      </c>
      <c r="AI69" s="108" t="e">
        <f t="shared" si="36"/>
        <v>#REF!</v>
      </c>
      <c r="AJ69" s="108" t="e">
        <f t="shared" si="36"/>
        <v>#REF!</v>
      </c>
      <c r="AK69" s="108" t="e">
        <f t="shared" si="36"/>
        <v>#REF!</v>
      </c>
      <c r="AL69" s="108" t="e">
        <f t="shared" si="36"/>
        <v>#REF!</v>
      </c>
      <c r="AM69" s="108" t="e">
        <f t="shared" si="36"/>
        <v>#REF!</v>
      </c>
      <c r="AN69" s="108" t="e">
        <f t="shared" si="36"/>
        <v>#REF!</v>
      </c>
      <c r="AO69" s="108" t="e">
        <f t="shared" si="36"/>
        <v>#REF!</v>
      </c>
      <c r="AP69" s="108"/>
      <c r="AQ69" s="108"/>
      <c r="AR69" s="108" t="e">
        <f t="shared" ref="AR69:BA69" si="37">AR28+AR29+AR34</f>
        <v>#REF!</v>
      </c>
      <c r="AS69" s="108" t="e">
        <f t="shared" si="37"/>
        <v>#REF!</v>
      </c>
      <c r="AT69" s="108" t="e">
        <f t="shared" si="37"/>
        <v>#REF!</v>
      </c>
      <c r="AU69" s="108" t="e">
        <f t="shared" si="37"/>
        <v>#REF!</v>
      </c>
      <c r="AV69" s="108" t="e">
        <f t="shared" si="37"/>
        <v>#REF!</v>
      </c>
      <c r="AW69" s="108" t="e">
        <f t="shared" si="37"/>
        <v>#REF!</v>
      </c>
      <c r="AX69" s="108" t="e">
        <f t="shared" si="37"/>
        <v>#REF!</v>
      </c>
      <c r="AY69" s="108" t="e">
        <f t="shared" si="37"/>
        <v>#REF!</v>
      </c>
      <c r="AZ69" s="108" t="e">
        <f t="shared" si="37"/>
        <v>#REF!</v>
      </c>
      <c r="BA69" s="108" t="e">
        <f t="shared" si="37"/>
        <v>#REF!</v>
      </c>
    </row>
    <row r="70" spans="27:53" hidden="1">
      <c r="AA70" s="109" t="s">
        <v>132</v>
      </c>
      <c r="AB70" s="107"/>
      <c r="AF70" s="108" t="e">
        <f t="shared" ref="AF70:AO70" si="38">AF39+AF40+AF45</f>
        <v>#REF!</v>
      </c>
      <c r="AG70" s="108" t="e">
        <f t="shared" si="38"/>
        <v>#REF!</v>
      </c>
      <c r="AH70" s="108" t="e">
        <f t="shared" si="38"/>
        <v>#REF!</v>
      </c>
      <c r="AI70" s="108" t="e">
        <f t="shared" si="38"/>
        <v>#REF!</v>
      </c>
      <c r="AJ70" s="108" t="e">
        <f t="shared" si="38"/>
        <v>#REF!</v>
      </c>
      <c r="AK70" s="108" t="e">
        <f t="shared" si="38"/>
        <v>#REF!</v>
      </c>
      <c r="AL70" s="108" t="e">
        <f t="shared" si="38"/>
        <v>#REF!</v>
      </c>
      <c r="AM70" s="108" t="e">
        <f t="shared" si="38"/>
        <v>#REF!</v>
      </c>
      <c r="AN70" s="108" t="e">
        <f t="shared" si="38"/>
        <v>#REF!</v>
      </c>
      <c r="AO70" s="108" t="e">
        <f t="shared" si="38"/>
        <v>#REF!</v>
      </c>
      <c r="AP70" s="108"/>
      <c r="AQ70" s="108"/>
      <c r="AR70" s="108" t="e">
        <f t="shared" ref="AR70:BA70" si="39">AR39+AR40+AR45</f>
        <v>#REF!</v>
      </c>
      <c r="AS70" s="108" t="e">
        <f t="shared" si="39"/>
        <v>#REF!</v>
      </c>
      <c r="AT70" s="108" t="e">
        <f t="shared" si="39"/>
        <v>#REF!</v>
      </c>
      <c r="AU70" s="108" t="e">
        <f t="shared" si="39"/>
        <v>#REF!</v>
      </c>
      <c r="AV70" s="108" t="e">
        <f t="shared" si="39"/>
        <v>#REF!</v>
      </c>
      <c r="AW70" s="108" t="e">
        <f t="shared" si="39"/>
        <v>#REF!</v>
      </c>
      <c r="AX70" s="108" t="e">
        <f t="shared" si="39"/>
        <v>#REF!</v>
      </c>
      <c r="AY70" s="108" t="e">
        <f t="shared" si="39"/>
        <v>#REF!</v>
      </c>
      <c r="AZ70" s="108" t="e">
        <f t="shared" si="39"/>
        <v>#REF!</v>
      </c>
      <c r="BA70" s="108" t="e">
        <f t="shared" si="39"/>
        <v>#REF!</v>
      </c>
    </row>
    <row r="71" spans="27:53" hidden="1">
      <c r="AA71" s="110" t="s">
        <v>139</v>
      </c>
      <c r="AB71" s="107"/>
      <c r="AF71" s="108"/>
      <c r="AG71" s="108"/>
      <c r="AH71" s="108"/>
      <c r="AI71" s="108"/>
      <c r="AJ71" s="108"/>
      <c r="AK71" s="108"/>
      <c r="AL71" s="108"/>
      <c r="AM71" s="108"/>
      <c r="AN71" s="108"/>
      <c r="AO71" s="108"/>
      <c r="AP71" s="108"/>
      <c r="AQ71" s="108"/>
      <c r="AR71" s="108"/>
      <c r="AS71" s="108"/>
      <c r="AT71" s="108"/>
      <c r="AU71" s="108"/>
      <c r="AV71" s="108"/>
      <c r="AW71" s="108"/>
      <c r="AX71" s="108"/>
      <c r="AY71" s="108"/>
      <c r="AZ71" s="108"/>
      <c r="BA71" s="108"/>
    </row>
    <row r="72" spans="27:53" hidden="1">
      <c r="AA72" s="109" t="s">
        <v>111</v>
      </c>
      <c r="AB72" s="107"/>
      <c r="AF72" s="108" t="e">
        <f t="shared" ref="AF72:AO72" si="40">AF17+AF18+AF22+AF24</f>
        <v>#REF!</v>
      </c>
      <c r="AG72" s="108" t="e">
        <f t="shared" si="40"/>
        <v>#REF!</v>
      </c>
      <c r="AH72" s="108" t="e">
        <f t="shared" si="40"/>
        <v>#REF!</v>
      </c>
      <c r="AI72" s="108" t="e">
        <f t="shared" si="40"/>
        <v>#REF!</v>
      </c>
      <c r="AJ72" s="108" t="e">
        <f t="shared" si="40"/>
        <v>#REF!</v>
      </c>
      <c r="AK72" s="108" t="e">
        <f t="shared" si="40"/>
        <v>#REF!</v>
      </c>
      <c r="AL72" s="108" t="e">
        <f t="shared" si="40"/>
        <v>#REF!</v>
      </c>
      <c r="AM72" s="108" t="e">
        <f t="shared" si="40"/>
        <v>#REF!</v>
      </c>
      <c r="AN72" s="108" t="e">
        <f t="shared" si="40"/>
        <v>#REF!</v>
      </c>
      <c r="AO72" s="108" t="e">
        <f t="shared" si="40"/>
        <v>#REF!</v>
      </c>
      <c r="AP72" s="108"/>
      <c r="AQ72" s="108"/>
      <c r="AR72" s="108" t="e">
        <f t="shared" ref="AR72:BA72" si="41">AR17+AR18+AR22+AR24</f>
        <v>#REF!</v>
      </c>
      <c r="AS72" s="108" t="e">
        <f t="shared" si="41"/>
        <v>#REF!</v>
      </c>
      <c r="AT72" s="108" t="e">
        <f t="shared" si="41"/>
        <v>#REF!</v>
      </c>
      <c r="AU72" s="108" t="e">
        <f t="shared" si="41"/>
        <v>#REF!</v>
      </c>
      <c r="AV72" s="108" t="e">
        <f t="shared" si="41"/>
        <v>#REF!</v>
      </c>
      <c r="AW72" s="108" t="e">
        <f t="shared" si="41"/>
        <v>#REF!</v>
      </c>
      <c r="AX72" s="108" t="e">
        <f t="shared" si="41"/>
        <v>#REF!</v>
      </c>
      <c r="AY72" s="108" t="e">
        <f t="shared" si="41"/>
        <v>#REF!</v>
      </c>
      <c r="AZ72" s="108" t="e">
        <f t="shared" si="41"/>
        <v>#REF!</v>
      </c>
      <c r="BA72" s="108" t="e">
        <f t="shared" si="41"/>
        <v>#REF!</v>
      </c>
    </row>
    <row r="73" spans="27:53" hidden="1">
      <c r="AA73" s="109" t="s">
        <v>124</v>
      </c>
      <c r="AB73" s="107"/>
      <c r="AF73" s="108" t="e">
        <f t="shared" ref="AF73:AO73" si="42">AF28+AF29+AF33+AF35</f>
        <v>#REF!</v>
      </c>
      <c r="AG73" s="108" t="e">
        <f t="shared" si="42"/>
        <v>#REF!</v>
      </c>
      <c r="AH73" s="108" t="e">
        <f t="shared" si="42"/>
        <v>#REF!</v>
      </c>
      <c r="AI73" s="108" t="e">
        <f t="shared" si="42"/>
        <v>#REF!</v>
      </c>
      <c r="AJ73" s="108" t="e">
        <f t="shared" si="42"/>
        <v>#REF!</v>
      </c>
      <c r="AK73" s="108" t="e">
        <f t="shared" si="42"/>
        <v>#REF!</v>
      </c>
      <c r="AL73" s="108" t="e">
        <f t="shared" si="42"/>
        <v>#REF!</v>
      </c>
      <c r="AM73" s="108" t="e">
        <f t="shared" si="42"/>
        <v>#REF!</v>
      </c>
      <c r="AN73" s="108" t="e">
        <f t="shared" si="42"/>
        <v>#REF!</v>
      </c>
      <c r="AO73" s="108" t="e">
        <f t="shared" si="42"/>
        <v>#REF!</v>
      </c>
      <c r="AP73" s="108"/>
      <c r="AQ73" s="108"/>
      <c r="AR73" s="108" t="e">
        <f t="shared" ref="AR73:BA73" si="43">AR28+AR29+AR33+AR35</f>
        <v>#REF!</v>
      </c>
      <c r="AS73" s="108" t="e">
        <f t="shared" si="43"/>
        <v>#REF!</v>
      </c>
      <c r="AT73" s="108" t="e">
        <f t="shared" si="43"/>
        <v>#REF!</v>
      </c>
      <c r="AU73" s="108" t="e">
        <f t="shared" si="43"/>
        <v>#REF!</v>
      </c>
      <c r="AV73" s="108" t="e">
        <f t="shared" si="43"/>
        <v>#REF!</v>
      </c>
      <c r="AW73" s="108" t="e">
        <f t="shared" si="43"/>
        <v>#REF!</v>
      </c>
      <c r="AX73" s="108" t="e">
        <f t="shared" si="43"/>
        <v>#REF!</v>
      </c>
      <c r="AY73" s="108" t="e">
        <f t="shared" si="43"/>
        <v>#REF!</v>
      </c>
      <c r="AZ73" s="108" t="e">
        <f t="shared" si="43"/>
        <v>#REF!</v>
      </c>
      <c r="BA73" s="108" t="e">
        <f t="shared" si="43"/>
        <v>#REF!</v>
      </c>
    </row>
    <row r="74" spans="27:53" hidden="1">
      <c r="AA74" s="109" t="s">
        <v>132</v>
      </c>
      <c r="AB74" s="107"/>
      <c r="AF74" s="108" t="e">
        <f t="shared" ref="AF74:AO74" si="44">AF39+AF40+AF44+AF46</f>
        <v>#REF!</v>
      </c>
      <c r="AG74" s="108" t="e">
        <f t="shared" si="44"/>
        <v>#REF!</v>
      </c>
      <c r="AH74" s="108" t="e">
        <f t="shared" si="44"/>
        <v>#REF!</v>
      </c>
      <c r="AI74" s="108" t="e">
        <f t="shared" si="44"/>
        <v>#REF!</v>
      </c>
      <c r="AJ74" s="108" t="e">
        <f t="shared" si="44"/>
        <v>#REF!</v>
      </c>
      <c r="AK74" s="108" t="e">
        <f t="shared" si="44"/>
        <v>#REF!</v>
      </c>
      <c r="AL74" s="108" t="e">
        <f t="shared" si="44"/>
        <v>#REF!</v>
      </c>
      <c r="AM74" s="108" t="e">
        <f t="shared" si="44"/>
        <v>#REF!</v>
      </c>
      <c r="AN74" s="108" t="e">
        <f t="shared" si="44"/>
        <v>#REF!</v>
      </c>
      <c r="AO74" s="108" t="e">
        <f t="shared" si="44"/>
        <v>#REF!</v>
      </c>
      <c r="AP74" s="108"/>
      <c r="AQ74" s="108"/>
      <c r="AR74" s="108" t="e">
        <f t="shared" ref="AR74:BA74" si="45">AR39+AR40+AR44+AR46</f>
        <v>#REF!</v>
      </c>
      <c r="AS74" s="108" t="e">
        <f t="shared" si="45"/>
        <v>#REF!</v>
      </c>
      <c r="AT74" s="108" t="e">
        <f t="shared" si="45"/>
        <v>#REF!</v>
      </c>
      <c r="AU74" s="108" t="e">
        <f t="shared" si="45"/>
        <v>#REF!</v>
      </c>
      <c r="AV74" s="108" t="e">
        <f t="shared" si="45"/>
        <v>#REF!</v>
      </c>
      <c r="AW74" s="108" t="e">
        <f t="shared" si="45"/>
        <v>#REF!</v>
      </c>
      <c r="AX74" s="108" t="e">
        <f t="shared" si="45"/>
        <v>#REF!</v>
      </c>
      <c r="AY74" s="108" t="e">
        <f t="shared" si="45"/>
        <v>#REF!</v>
      </c>
      <c r="AZ74" s="108" t="e">
        <f t="shared" si="45"/>
        <v>#REF!</v>
      </c>
      <c r="BA74" s="108" t="e">
        <f t="shared" si="45"/>
        <v>#REF!</v>
      </c>
    </row>
    <row r="75" spans="27:53" hidden="1">
      <c r="AA75" s="106" t="s">
        <v>140</v>
      </c>
      <c r="AB75" s="107"/>
      <c r="AF75" s="108"/>
      <c r="AG75" s="108"/>
      <c r="AH75" s="108"/>
      <c r="AI75" s="108"/>
      <c r="AJ75" s="108"/>
      <c r="AK75" s="108"/>
      <c r="AL75" s="108"/>
      <c r="AM75" s="108"/>
      <c r="AN75" s="108"/>
      <c r="AO75" s="108"/>
      <c r="AP75" s="108"/>
      <c r="AQ75" s="108"/>
      <c r="AR75" s="108"/>
      <c r="AS75" s="108"/>
      <c r="AT75" s="108"/>
      <c r="AU75" s="108"/>
      <c r="AV75" s="108"/>
      <c r="AW75" s="108"/>
      <c r="AX75" s="108"/>
      <c r="AY75" s="108"/>
      <c r="AZ75" s="108"/>
      <c r="BA75" s="108"/>
    </row>
    <row r="76" spans="27:53" hidden="1">
      <c r="AA76" s="109" t="s">
        <v>111</v>
      </c>
      <c r="AB76" s="107"/>
      <c r="AF76" s="108" t="e">
        <f t="shared" ref="AF76:AO76" si="46">AF17+AF18+AF22+AF25</f>
        <v>#REF!</v>
      </c>
      <c r="AG76" s="108" t="e">
        <f t="shared" si="46"/>
        <v>#REF!</v>
      </c>
      <c r="AH76" s="108" t="e">
        <f t="shared" si="46"/>
        <v>#REF!</v>
      </c>
      <c r="AI76" s="108" t="e">
        <f t="shared" si="46"/>
        <v>#REF!</v>
      </c>
      <c r="AJ76" s="108" t="e">
        <f t="shared" si="46"/>
        <v>#REF!</v>
      </c>
      <c r="AK76" s="108" t="e">
        <f t="shared" si="46"/>
        <v>#REF!</v>
      </c>
      <c r="AL76" s="108" t="e">
        <f t="shared" si="46"/>
        <v>#REF!</v>
      </c>
      <c r="AM76" s="108" t="e">
        <f t="shared" si="46"/>
        <v>#REF!</v>
      </c>
      <c r="AN76" s="108" t="e">
        <f t="shared" si="46"/>
        <v>#REF!</v>
      </c>
      <c r="AO76" s="108" t="e">
        <f t="shared" si="46"/>
        <v>#REF!</v>
      </c>
      <c r="AP76" s="108"/>
      <c r="AQ76" s="108"/>
      <c r="AR76" s="108" t="e">
        <f t="shared" ref="AR76:BA76" si="47">AR17+AR18+AR22+AR25</f>
        <v>#REF!</v>
      </c>
      <c r="AS76" s="108" t="e">
        <f t="shared" si="47"/>
        <v>#REF!</v>
      </c>
      <c r="AT76" s="108" t="e">
        <f t="shared" si="47"/>
        <v>#REF!</v>
      </c>
      <c r="AU76" s="108" t="e">
        <f t="shared" si="47"/>
        <v>#REF!</v>
      </c>
      <c r="AV76" s="108" t="e">
        <f t="shared" si="47"/>
        <v>#REF!</v>
      </c>
      <c r="AW76" s="108" t="e">
        <f t="shared" si="47"/>
        <v>#REF!</v>
      </c>
      <c r="AX76" s="108" t="e">
        <f t="shared" si="47"/>
        <v>#REF!</v>
      </c>
      <c r="AY76" s="108" t="e">
        <f t="shared" si="47"/>
        <v>#REF!</v>
      </c>
      <c r="AZ76" s="108" t="e">
        <f t="shared" si="47"/>
        <v>#REF!</v>
      </c>
      <c r="BA76" s="108" t="e">
        <f t="shared" si="47"/>
        <v>#REF!</v>
      </c>
    </row>
    <row r="77" spans="27:53" hidden="1">
      <c r="AA77" s="109" t="s">
        <v>124</v>
      </c>
      <c r="AB77" s="107"/>
      <c r="AF77" s="108" t="e">
        <f t="shared" ref="AF77:AO77" si="48">AF28+AF29+AF33+AF36</f>
        <v>#REF!</v>
      </c>
      <c r="AG77" s="108" t="e">
        <f t="shared" si="48"/>
        <v>#REF!</v>
      </c>
      <c r="AH77" s="108" t="e">
        <f t="shared" si="48"/>
        <v>#REF!</v>
      </c>
      <c r="AI77" s="108" t="e">
        <f t="shared" si="48"/>
        <v>#REF!</v>
      </c>
      <c r="AJ77" s="108" t="e">
        <f t="shared" si="48"/>
        <v>#REF!</v>
      </c>
      <c r="AK77" s="108" t="e">
        <f t="shared" si="48"/>
        <v>#REF!</v>
      </c>
      <c r="AL77" s="108" t="e">
        <f t="shared" si="48"/>
        <v>#REF!</v>
      </c>
      <c r="AM77" s="108" t="e">
        <f t="shared" si="48"/>
        <v>#REF!</v>
      </c>
      <c r="AN77" s="108" t="e">
        <f t="shared" si="48"/>
        <v>#REF!</v>
      </c>
      <c r="AO77" s="108" t="e">
        <f t="shared" si="48"/>
        <v>#REF!</v>
      </c>
      <c r="AP77" s="108"/>
      <c r="AQ77" s="108"/>
      <c r="AR77" s="108" t="e">
        <f t="shared" ref="AR77:BA77" si="49">AR28+AR29+AR33+AR36</f>
        <v>#REF!</v>
      </c>
      <c r="AS77" s="108" t="e">
        <f t="shared" si="49"/>
        <v>#REF!</v>
      </c>
      <c r="AT77" s="108" t="e">
        <f t="shared" si="49"/>
        <v>#REF!</v>
      </c>
      <c r="AU77" s="108" t="e">
        <f t="shared" si="49"/>
        <v>#REF!</v>
      </c>
      <c r="AV77" s="108" t="e">
        <f t="shared" si="49"/>
        <v>#REF!</v>
      </c>
      <c r="AW77" s="108" t="e">
        <f t="shared" si="49"/>
        <v>#REF!</v>
      </c>
      <c r="AX77" s="108" t="e">
        <f t="shared" si="49"/>
        <v>#REF!</v>
      </c>
      <c r="AY77" s="108" t="e">
        <f t="shared" si="49"/>
        <v>#REF!</v>
      </c>
      <c r="AZ77" s="108" t="e">
        <f t="shared" si="49"/>
        <v>#REF!</v>
      </c>
      <c r="BA77" s="108" t="e">
        <f t="shared" si="49"/>
        <v>#REF!</v>
      </c>
    </row>
    <row r="78" spans="27:53" hidden="1">
      <c r="AA78" s="109" t="s">
        <v>132</v>
      </c>
      <c r="AB78" s="107"/>
      <c r="AF78" s="108" t="e">
        <f t="shared" ref="AF78:AO78" si="50">AF39+AF40+AF44+AF47</f>
        <v>#REF!</v>
      </c>
      <c r="AG78" s="108" t="e">
        <f t="shared" si="50"/>
        <v>#REF!</v>
      </c>
      <c r="AH78" s="108" t="e">
        <f t="shared" si="50"/>
        <v>#REF!</v>
      </c>
      <c r="AI78" s="108" t="e">
        <f t="shared" si="50"/>
        <v>#REF!</v>
      </c>
      <c r="AJ78" s="108" t="e">
        <f t="shared" si="50"/>
        <v>#REF!</v>
      </c>
      <c r="AK78" s="108" t="e">
        <f t="shared" si="50"/>
        <v>#REF!</v>
      </c>
      <c r="AL78" s="108" t="e">
        <f t="shared" si="50"/>
        <v>#REF!</v>
      </c>
      <c r="AM78" s="108" t="e">
        <f t="shared" si="50"/>
        <v>#REF!</v>
      </c>
      <c r="AN78" s="108" t="e">
        <f t="shared" si="50"/>
        <v>#REF!</v>
      </c>
      <c r="AO78" s="108" t="e">
        <f t="shared" si="50"/>
        <v>#REF!</v>
      </c>
      <c r="AP78" s="108"/>
      <c r="AQ78" s="108"/>
      <c r="AR78" s="108" t="e">
        <f t="shared" ref="AR78:BA78" si="51">AR39+AR40+AR44+AR47</f>
        <v>#REF!</v>
      </c>
      <c r="AS78" s="108" t="e">
        <f t="shared" si="51"/>
        <v>#REF!</v>
      </c>
      <c r="AT78" s="108" t="e">
        <f t="shared" si="51"/>
        <v>#REF!</v>
      </c>
      <c r="AU78" s="108" t="e">
        <f t="shared" si="51"/>
        <v>#REF!</v>
      </c>
      <c r="AV78" s="108" t="e">
        <f t="shared" si="51"/>
        <v>#REF!</v>
      </c>
      <c r="AW78" s="108" t="e">
        <f t="shared" si="51"/>
        <v>#REF!</v>
      </c>
      <c r="AX78" s="108" t="e">
        <f t="shared" si="51"/>
        <v>#REF!</v>
      </c>
      <c r="AY78" s="108" t="e">
        <f t="shared" si="51"/>
        <v>#REF!</v>
      </c>
      <c r="AZ78" s="108" t="e">
        <f t="shared" si="51"/>
        <v>#REF!</v>
      </c>
      <c r="BA78" s="108" t="e">
        <f t="shared" si="51"/>
        <v>#REF!</v>
      </c>
    </row>
    <row r="79" spans="27:53" hidden="1"/>
    <row r="80" spans="27:53" hidden="1"/>
    <row r="81" spans="1:52" hidden="1"/>
    <row r="82" spans="1:52" hidden="1"/>
    <row r="83" spans="1:52" hidden="1"/>
    <row r="84" spans="1:52" hidden="1"/>
    <row r="85" spans="1:52" hidden="1"/>
    <row r="86" spans="1:52" hidden="1"/>
    <row r="87" spans="1:52" hidden="1"/>
    <row r="89" spans="1:52">
      <c r="A89" s="266" t="s">
        <v>94</v>
      </c>
      <c r="B89" s="266" t="s">
        <v>50</v>
      </c>
      <c r="C89" s="83" t="s">
        <v>95</v>
      </c>
      <c r="D89" s="83" t="s">
        <v>53</v>
      </c>
      <c r="E89" s="83" t="s">
        <v>54</v>
      </c>
      <c r="F89" s="255" t="s">
        <v>64</v>
      </c>
      <c r="G89" s="268"/>
      <c r="H89" s="268"/>
      <c r="I89" s="268"/>
      <c r="J89" s="268"/>
      <c r="K89" s="268"/>
      <c r="L89" s="268"/>
      <c r="M89" s="268"/>
      <c r="N89" s="268"/>
      <c r="O89" s="268"/>
      <c r="P89" s="258"/>
      <c r="AN89" s="82"/>
      <c r="AZ89" s="52"/>
    </row>
    <row r="90" spans="1:52" ht="63.75">
      <c r="A90" s="267"/>
      <c r="B90" s="267"/>
      <c r="C90" s="58" t="s">
        <v>96</v>
      </c>
      <c r="D90" s="58" t="s">
        <v>65</v>
      </c>
      <c r="E90" s="58" t="s">
        <v>66</v>
      </c>
      <c r="F90" s="111" t="s">
        <v>55</v>
      </c>
      <c r="G90" s="111" t="s">
        <v>70</v>
      </c>
      <c r="H90" s="111" t="s">
        <v>71</v>
      </c>
      <c r="I90" s="111" t="s">
        <v>58</v>
      </c>
      <c r="J90" s="111" t="s">
        <v>59</v>
      </c>
      <c r="K90" s="111" t="s">
        <v>60</v>
      </c>
      <c r="L90" s="55" t="s">
        <v>72</v>
      </c>
      <c r="M90" s="55" t="s">
        <v>73</v>
      </c>
      <c r="N90" s="55" t="s">
        <v>61</v>
      </c>
      <c r="O90" s="55" t="s">
        <v>62</v>
      </c>
      <c r="P90" s="55" t="s">
        <v>63</v>
      </c>
      <c r="AN90" s="82"/>
      <c r="AZ90" s="52"/>
    </row>
    <row r="91" spans="1:52" ht="25.5">
      <c r="A91" s="85" t="str">
        <f t="shared" ref="A91:C94" si="52">A4</f>
        <v>Substation General Construction</v>
      </c>
      <c r="B91" s="86" t="str">
        <f t="shared" si="52"/>
        <v>Light-Duty Truck, catalyst</v>
      </c>
      <c r="C91" s="87">
        <f t="shared" si="52"/>
        <v>3</v>
      </c>
      <c r="D91" s="87">
        <v>35</v>
      </c>
      <c r="E91" s="87">
        <v>80</v>
      </c>
      <c r="F91" s="70">
        <f>C4*($E4*$F4+($G4))/453.59</f>
        <v>1.597041462117839</v>
      </c>
      <c r="G91" s="70">
        <f>C4*($E4*$H4+($I4))/453.59</f>
        <v>0.14357141950614699</v>
      </c>
      <c r="H91" s="70">
        <f>C4*(($E4*$J4)+($K4)+($L4)+($E4*$N4)+(($M4+$O4)))/453.59</f>
        <v>0.16366846655254555</v>
      </c>
      <c r="I91" s="70">
        <f>C4*($E4*$P4+($Q4))/453.59</f>
        <v>2.1803910814818476E-3</v>
      </c>
      <c r="J91" s="70">
        <f>C4*(($E4*($R4+$T4+$U4))+($S4))/453.59</f>
        <v>2.5693317850006218E-2</v>
      </c>
      <c r="K91" s="70">
        <f>$C4*(($E4*($V4+$X4+$Y4))+($W4))/453.59</f>
        <v>1.1241725088330646E-2</v>
      </c>
      <c r="L91" s="70">
        <f>$B$24*C4*(E4+6)</f>
        <v>2.5315747758215698E-2</v>
      </c>
      <c r="M91" s="70">
        <f t="shared" ref="M91:M94" si="53">0.41*L91</f>
        <v>1.0379456580868435E-2</v>
      </c>
      <c r="N91" s="70">
        <f>C4*($E4*$Z4+($AA4))/453.59</f>
        <v>171.89491173562843</v>
      </c>
      <c r="O91" s="70">
        <f>C4*($E4*$AB4+($AC4))/453.59</f>
        <v>9.51600947945783E-3</v>
      </c>
      <c r="P91" s="70">
        <f>C4*($E4*$AD4+($AE4))/453.59</f>
        <v>1.7315376413858219E-2</v>
      </c>
      <c r="AN91" s="82"/>
      <c r="AZ91" s="52"/>
    </row>
    <row r="92" spans="1:52" ht="25.5">
      <c r="A92" s="85" t="str">
        <f t="shared" si="52"/>
        <v>Substation Below Grade Construction</v>
      </c>
      <c r="B92" s="86" t="str">
        <f t="shared" si="52"/>
        <v>Light-Duty Truck, catalyst</v>
      </c>
      <c r="C92" s="87">
        <f t="shared" si="52"/>
        <v>6</v>
      </c>
      <c r="D92" s="87">
        <v>35</v>
      </c>
      <c r="E92" s="87">
        <v>80</v>
      </c>
      <c r="F92" s="70">
        <f>C5*($E5*$F5+($G5))/453.59</f>
        <v>3.1940829242356781</v>
      </c>
      <c r="G92" s="70">
        <f>C5*($E5*$H5+($I5))/453.59</f>
        <v>0.28714283901229398</v>
      </c>
      <c r="H92" s="70">
        <f t="shared" ref="H92:H94" si="54">C5*(($E5*$J5)+($K5)+($L5)+($E5*$N5)+(($M5+$O5)))/453.59</f>
        <v>0.3273369331050911</v>
      </c>
      <c r="I92" s="70">
        <f>C5*($E5*$P5+($Q5))/453.59</f>
        <v>4.3607821629636952E-3</v>
      </c>
      <c r="J92" s="70">
        <f>C5*(($E5*($R5+$T5+$U5))+($S5))/453.59</f>
        <v>5.1386635700012437E-2</v>
      </c>
      <c r="K92" s="70">
        <f>$C5*(($E5*($V5+$X5+$Y5))+($W5))/453.59</f>
        <v>2.2483450176661292E-2</v>
      </c>
      <c r="L92" s="70">
        <f>$B$24*C5*(E5+6)</f>
        <v>5.0631495516431396E-2</v>
      </c>
      <c r="M92" s="70">
        <f t="shared" si="53"/>
        <v>2.0758913161736871E-2</v>
      </c>
      <c r="N92" s="70">
        <f>C5*($E5*$Z5+($AA5))/453.59</f>
        <v>343.78982347125685</v>
      </c>
      <c r="O92" s="70">
        <f>C5*($E5*$AB5+($AC5))/453.59</f>
        <v>1.903201895891566E-2</v>
      </c>
      <c r="P92" s="70">
        <f>C5*($E5*$AD5+($AE5))/453.59</f>
        <v>3.4630752827716438E-2</v>
      </c>
      <c r="AN92" s="82"/>
      <c r="AZ92" s="52"/>
    </row>
    <row r="93" spans="1:52" ht="25.5">
      <c r="A93" s="85" t="str">
        <f t="shared" si="52"/>
        <v>Substation Wiring</v>
      </c>
      <c r="B93" s="86" t="str">
        <f t="shared" si="52"/>
        <v>Light-Duty Truck, catalyst</v>
      </c>
      <c r="C93" s="87">
        <f t="shared" si="52"/>
        <v>2</v>
      </c>
      <c r="D93" s="87">
        <v>35</v>
      </c>
      <c r="E93" s="87">
        <v>80</v>
      </c>
      <c r="F93" s="70">
        <f>C6*($E6*$F6+($G6))/453.59</f>
        <v>1.0646943080785594</v>
      </c>
      <c r="G93" s="70">
        <f>C6*($E6*$H6+($I6))/453.59</f>
        <v>9.5714279670764651E-2</v>
      </c>
      <c r="H93" s="70">
        <f t="shared" si="54"/>
        <v>0.10911231103503036</v>
      </c>
      <c r="I93" s="70">
        <f>C6*($E6*$P6+($Q6))/453.59</f>
        <v>1.4535940543212319E-3</v>
      </c>
      <c r="J93" s="70">
        <f>C6*(($E6*($R6+$T6+$U6))+($S6))/453.59</f>
        <v>1.7128878566670811E-2</v>
      </c>
      <c r="K93" s="70">
        <f>$C6*(($E6*($V6+$X6+$Y6))+($W6))/453.59</f>
        <v>7.4944833922204312E-3</v>
      </c>
      <c r="L93" s="70">
        <f>$B$24*C6*(E6+6)</f>
        <v>1.6877165172143799E-2</v>
      </c>
      <c r="M93" s="70">
        <f t="shared" si="53"/>
        <v>6.9196377205789569E-3</v>
      </c>
      <c r="N93" s="70">
        <f>C6*($E6*$Z6+($AA6))/453.59</f>
        <v>114.59660782375228</v>
      </c>
      <c r="O93" s="70">
        <f>C6*($E6*$AB6+($AC6))/453.59</f>
        <v>6.3440063196385536E-3</v>
      </c>
      <c r="P93" s="70">
        <f>C6*($E6*$AD6+($AE6))/453.59</f>
        <v>1.1543584275905478E-2</v>
      </c>
      <c r="AN93" s="82"/>
      <c r="AZ93" s="52"/>
    </row>
    <row r="94" spans="1:52" ht="25.5">
      <c r="A94" s="85" t="str">
        <f t="shared" si="52"/>
        <v>Substation Above Grade Construction</v>
      </c>
      <c r="B94" s="86" t="str">
        <f t="shared" si="52"/>
        <v>Light-Duty Truck, catalyst</v>
      </c>
      <c r="C94" s="87">
        <f t="shared" si="52"/>
        <v>11</v>
      </c>
      <c r="D94" s="87">
        <v>35</v>
      </c>
      <c r="E94" s="87">
        <v>80</v>
      </c>
      <c r="F94" s="70">
        <f>C7*($E7*$F7+($G7))/453.59</f>
        <v>5.8558186944320765</v>
      </c>
      <c r="G94" s="70">
        <f>C7*($E7*$H7+($I7))/453.59</f>
        <v>0.52642853818920554</v>
      </c>
      <c r="H94" s="70">
        <f t="shared" si="54"/>
        <v>0.60011771069266706</v>
      </c>
      <c r="I94" s="70">
        <f>C7*($E7*$P7+($Q7))/453.59</f>
        <v>7.9947672987667768E-3</v>
      </c>
      <c r="J94" s="70">
        <f>C7*(($E7*($R7+$T7+$U7))+($S7))/453.59</f>
        <v>9.420883211668947E-2</v>
      </c>
      <c r="K94" s="70">
        <f>$C7*(($E7*($V7+$X7+$Y7))+($W7))/453.59</f>
        <v>4.1219658657212367E-2</v>
      </c>
      <c r="L94" s="70">
        <f>$B$24*C7*(E7+6)</f>
        <v>9.2824408446790893E-2</v>
      </c>
      <c r="M94" s="70">
        <f t="shared" si="53"/>
        <v>3.8058007463184267E-2</v>
      </c>
      <c r="N94" s="70">
        <f>C7*($E7*$Z7+($AA7))/453.59</f>
        <v>630.28134303063757</v>
      </c>
      <c r="O94" s="70">
        <f>C7*($E7*$AB7+($AC7))/453.59</f>
        <v>3.4892034758012044E-2</v>
      </c>
      <c r="P94" s="70">
        <f>C7*($E7*$AD7+($AE7))/453.59</f>
        <v>6.3489713517480131E-2</v>
      </c>
      <c r="AN94" s="82"/>
      <c r="AZ94" s="52"/>
    </row>
    <row r="95" spans="1:52">
      <c r="A95" s="59" t="s">
        <v>141</v>
      </c>
      <c r="B95" s="112"/>
      <c r="C95" s="112"/>
      <c r="D95" s="112"/>
      <c r="E95" s="112"/>
      <c r="F95" s="74">
        <f t="shared" ref="F95:P95" si="55">SUM(F91:F94)</f>
        <v>11.711637388864153</v>
      </c>
      <c r="G95" s="74">
        <f t="shared" si="55"/>
        <v>1.0528570763784111</v>
      </c>
      <c r="H95" s="74">
        <f t="shared" si="55"/>
        <v>1.2002354213853341</v>
      </c>
      <c r="I95" s="74">
        <f t="shared" si="55"/>
        <v>1.598953459753355E-2</v>
      </c>
      <c r="J95" s="74">
        <f t="shared" si="55"/>
        <v>0.18841766423337891</v>
      </c>
      <c r="K95" s="74">
        <f t="shared" si="55"/>
        <v>8.2439317314424748E-2</v>
      </c>
      <c r="L95" s="74">
        <f t="shared" si="55"/>
        <v>0.18564881689358179</v>
      </c>
      <c r="M95" s="74">
        <f t="shared" si="55"/>
        <v>7.6116014926368519E-2</v>
      </c>
      <c r="N95" s="74">
        <f t="shared" si="55"/>
        <v>1260.5626860612751</v>
      </c>
      <c r="O95" s="74">
        <f t="shared" si="55"/>
        <v>6.9784069516024089E-2</v>
      </c>
      <c r="P95" s="74">
        <f t="shared" si="55"/>
        <v>0.12697942703496026</v>
      </c>
      <c r="AN95" s="82"/>
      <c r="AZ95" s="52"/>
    </row>
  </sheetData>
  <mergeCells count="16">
    <mergeCell ref="AR14:BA14"/>
    <mergeCell ref="A89:A90"/>
    <mergeCell ref="B89:B90"/>
    <mergeCell ref="F89:P89"/>
    <mergeCell ref="R2:U2"/>
    <mergeCell ref="V2:Y2"/>
    <mergeCell ref="Z2:AA2"/>
    <mergeCell ref="AB2:AC2"/>
    <mergeCell ref="AD2:AE2"/>
    <mergeCell ref="AF14:AO14"/>
    <mergeCell ref="A2:A3"/>
    <mergeCell ref="B2:B3"/>
    <mergeCell ref="F2:G2"/>
    <mergeCell ref="H2:I2"/>
    <mergeCell ref="J2:O2"/>
    <mergeCell ref="P2:Q2"/>
  </mergeCells>
  <pageMargins left="0.75" right="0.75" top="1" bottom="1" header="0.5" footer="0.5"/>
  <pageSetup scale="36" firstPageNumber="16" orientation="landscape" useFirstPageNumber="1" r:id="rId1"/>
  <headerFooter alignWithMargins="0">
    <oddHeader>&amp;CTable B-3
Construction and Operations Worker Commute Emission Calculations
Salt Creek Substation Construction</oddHeader>
    <oddFooter>&amp;CB-3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41"/>
  <sheetViews>
    <sheetView workbookViewId="0"/>
  </sheetViews>
  <sheetFormatPr defaultRowHeight="12.75"/>
  <cols>
    <col min="1" max="1" width="45.5703125" style="52" customWidth="1"/>
    <col min="2" max="2" width="10" style="52" customWidth="1"/>
    <col min="3" max="3" width="12.42578125" style="52" bestFit="1" customWidth="1"/>
    <col min="4" max="16384" width="9.140625" style="52"/>
  </cols>
  <sheetData>
    <row r="1" spans="1:12" s="94" customFormat="1">
      <c r="A1" s="1" t="s">
        <v>162</v>
      </c>
      <c r="B1" s="115"/>
      <c r="C1" s="116"/>
      <c r="D1" s="116"/>
      <c r="E1" s="116"/>
      <c r="F1" s="116"/>
      <c r="G1" s="116"/>
      <c r="H1" s="116"/>
      <c r="I1" s="116"/>
      <c r="J1" s="116"/>
      <c r="K1" s="116"/>
      <c r="L1" s="116"/>
    </row>
    <row r="2" spans="1:12" s="94" customFormat="1">
      <c r="A2" s="117" t="s">
        <v>163</v>
      </c>
      <c r="B2" s="115"/>
      <c r="C2" s="116"/>
      <c r="D2" s="116"/>
      <c r="E2" s="116"/>
      <c r="F2" s="116"/>
      <c r="G2" s="116"/>
      <c r="H2" s="116"/>
      <c r="I2" s="116"/>
      <c r="J2" s="116"/>
      <c r="K2" s="116"/>
      <c r="L2" s="116"/>
    </row>
    <row r="3" spans="1:12" s="94" customFormat="1">
      <c r="A3" s="117"/>
      <c r="B3" s="115"/>
      <c r="C3" s="116"/>
      <c r="D3" s="116"/>
      <c r="E3" s="116"/>
      <c r="F3" s="116"/>
      <c r="G3" s="116"/>
      <c r="H3" s="116"/>
      <c r="I3" s="116"/>
      <c r="J3" s="116"/>
      <c r="K3" s="116"/>
      <c r="L3" s="116"/>
    </row>
    <row r="4" spans="1:12" s="94" customFormat="1">
      <c r="A4" s="118" t="s">
        <v>163</v>
      </c>
      <c r="B4" s="115"/>
      <c r="C4" s="116"/>
      <c r="D4" s="116"/>
      <c r="E4" s="116"/>
      <c r="F4" s="116"/>
      <c r="G4" s="116"/>
      <c r="H4" s="116"/>
      <c r="I4" s="116"/>
      <c r="J4" s="116"/>
      <c r="K4" s="116"/>
      <c r="L4" s="116"/>
    </row>
    <row r="5" spans="1:12" s="94" customFormat="1">
      <c r="A5" s="117" t="s">
        <v>164</v>
      </c>
      <c r="B5" s="115"/>
      <c r="C5" s="116"/>
      <c r="D5" s="116"/>
      <c r="E5" s="116"/>
      <c r="F5" s="116"/>
      <c r="G5" s="116"/>
      <c r="H5" s="116"/>
      <c r="I5" s="116"/>
      <c r="J5" s="116"/>
      <c r="K5" s="116"/>
      <c r="L5" s="116"/>
    </row>
    <row r="6" spans="1:12" s="94" customFormat="1">
      <c r="A6" s="119" t="s">
        <v>165</v>
      </c>
      <c r="B6" s="115"/>
      <c r="C6" s="116"/>
      <c r="D6" s="116"/>
      <c r="E6" s="116"/>
      <c r="F6" s="116"/>
      <c r="G6" s="116"/>
      <c r="H6" s="116"/>
      <c r="I6" s="116"/>
      <c r="J6" s="116"/>
      <c r="K6" s="116"/>
      <c r="L6" s="116"/>
    </row>
    <row r="7" spans="1:12" s="94" customFormat="1">
      <c r="A7" s="97" t="s">
        <v>166</v>
      </c>
      <c r="B7" s="115"/>
      <c r="C7" s="116"/>
      <c r="D7" s="116"/>
      <c r="E7" s="116"/>
      <c r="F7" s="116"/>
      <c r="G7" s="116"/>
      <c r="H7" s="116"/>
      <c r="I7" s="116"/>
      <c r="J7" s="116"/>
      <c r="K7" s="116"/>
      <c r="L7" s="116"/>
    </row>
    <row r="8" spans="1:12" s="94" customFormat="1">
      <c r="A8" s="97" t="s">
        <v>167</v>
      </c>
      <c r="B8" s="115"/>
      <c r="C8" s="116"/>
      <c r="D8" s="116"/>
      <c r="E8" s="116"/>
      <c r="F8" s="116"/>
      <c r="G8" s="116"/>
      <c r="H8" s="116"/>
      <c r="I8" s="116"/>
      <c r="J8" s="116"/>
      <c r="K8" s="116"/>
      <c r="L8" s="116"/>
    </row>
    <row r="9" spans="1:12" s="94" customFormat="1">
      <c r="A9" s="119" t="s">
        <v>168</v>
      </c>
      <c r="B9" s="115"/>
      <c r="C9" s="116"/>
      <c r="D9" s="116"/>
      <c r="E9" s="116"/>
      <c r="F9" s="116"/>
      <c r="G9" s="116"/>
      <c r="H9" s="116"/>
      <c r="I9" s="116"/>
      <c r="J9" s="116"/>
      <c r="K9" s="116"/>
      <c r="L9" s="116"/>
    </row>
    <row r="10" spans="1:12" s="94" customFormat="1">
      <c r="A10" s="119" t="s">
        <v>169</v>
      </c>
      <c r="B10" s="115"/>
      <c r="C10" s="116"/>
      <c r="D10" s="116"/>
      <c r="E10" s="116"/>
      <c r="F10" s="116"/>
      <c r="G10" s="116"/>
      <c r="H10" s="116"/>
      <c r="I10" s="116"/>
      <c r="J10" s="116"/>
      <c r="K10" s="116"/>
      <c r="L10" s="116"/>
    </row>
    <row r="11" spans="1:12" s="94" customFormat="1">
      <c r="A11" s="119" t="s">
        <v>170</v>
      </c>
      <c r="B11" s="115"/>
      <c r="C11" s="116"/>
      <c r="D11" s="116"/>
      <c r="E11" s="116"/>
      <c r="F11" s="116"/>
      <c r="G11" s="116"/>
      <c r="H11" s="116"/>
      <c r="I11" s="116"/>
      <c r="J11" s="116"/>
      <c r="K11" s="116"/>
      <c r="L11" s="116"/>
    </row>
    <row r="12" spans="1:12" s="94" customFormat="1">
      <c r="A12" s="119" t="s">
        <v>171</v>
      </c>
      <c r="B12" s="115"/>
      <c r="C12" s="116"/>
      <c r="D12" s="116"/>
      <c r="E12" s="116"/>
      <c r="F12" s="116"/>
      <c r="G12" s="116"/>
      <c r="H12" s="116"/>
      <c r="I12" s="116"/>
      <c r="J12" s="116"/>
      <c r="K12" s="116"/>
      <c r="L12" s="116"/>
    </row>
    <row r="13" spans="1:12" s="94" customFormat="1">
      <c r="A13" s="119" t="s">
        <v>172</v>
      </c>
      <c r="B13" s="115"/>
      <c r="C13" s="116"/>
      <c r="D13" s="116"/>
      <c r="E13" s="116"/>
      <c r="F13" s="116"/>
      <c r="G13" s="116"/>
      <c r="H13" s="116"/>
      <c r="I13" s="116"/>
      <c r="J13" s="116"/>
      <c r="K13" s="116"/>
      <c r="L13" s="116"/>
    </row>
    <row r="14" spans="1:12" s="94" customFormat="1">
      <c r="A14" s="119" t="s">
        <v>173</v>
      </c>
      <c r="B14" s="115"/>
      <c r="C14" s="116"/>
      <c r="D14" s="116"/>
      <c r="E14" s="116"/>
      <c r="F14" s="116"/>
      <c r="G14" s="116"/>
      <c r="H14" s="116"/>
      <c r="I14" s="116"/>
      <c r="J14" s="116"/>
      <c r="K14" s="116"/>
      <c r="L14" s="116"/>
    </row>
    <row r="15" spans="1:12" s="94" customFormat="1">
      <c r="A15" s="119" t="s">
        <v>174</v>
      </c>
      <c r="B15" s="115"/>
      <c r="C15" s="116"/>
      <c r="D15" s="116"/>
      <c r="E15" s="116"/>
      <c r="F15" s="116"/>
      <c r="G15" s="116"/>
      <c r="H15" s="116"/>
      <c r="I15" s="116"/>
      <c r="J15" s="116"/>
      <c r="K15" s="116"/>
      <c r="L15" s="116"/>
    </row>
    <row r="16" spans="1:12" s="94" customFormat="1">
      <c r="A16" s="119" t="s">
        <v>175</v>
      </c>
      <c r="B16" s="120">
        <f>(3260+1110)*1*3</f>
        <v>13110</v>
      </c>
      <c r="C16" s="116" t="s">
        <v>176</v>
      </c>
      <c r="D16" s="116"/>
      <c r="E16" s="116"/>
      <c r="F16" s="116"/>
      <c r="G16" s="116"/>
      <c r="H16" s="116"/>
      <c r="I16" s="116"/>
      <c r="J16" s="116"/>
      <c r="K16" s="116"/>
      <c r="L16" s="116"/>
    </row>
    <row r="17" spans="1:12" s="94" customFormat="1">
      <c r="A17" s="119" t="s">
        <v>177</v>
      </c>
      <c r="B17" s="120">
        <f>B16/27*1600</f>
        <v>776888.88888888888</v>
      </c>
      <c r="C17" s="116" t="s">
        <v>178</v>
      </c>
      <c r="D17" s="116"/>
      <c r="E17" s="116"/>
      <c r="F17" s="116"/>
      <c r="G17" s="116"/>
      <c r="H17" s="116"/>
      <c r="I17" s="116"/>
      <c r="J17" s="116"/>
      <c r="K17" s="116"/>
      <c r="L17" s="116"/>
    </row>
    <row r="18" spans="1:12" s="94" customFormat="1">
      <c r="A18" s="119" t="s">
        <v>179</v>
      </c>
      <c r="B18" s="115"/>
      <c r="C18" s="116"/>
      <c r="D18" s="116"/>
      <c r="E18" s="116"/>
      <c r="F18" s="116"/>
      <c r="G18" s="116"/>
      <c r="H18" s="116"/>
      <c r="I18" s="116"/>
      <c r="J18" s="116"/>
      <c r="K18" s="116"/>
      <c r="L18" s="116"/>
    </row>
    <row r="19" spans="1:12" s="94" customFormat="1">
      <c r="A19" s="119"/>
      <c r="B19" s="120" t="s">
        <v>180</v>
      </c>
      <c r="C19" s="116" t="s">
        <v>181</v>
      </c>
      <c r="D19" s="116"/>
      <c r="E19" s="116"/>
      <c r="F19" s="116"/>
      <c r="G19" s="116"/>
      <c r="H19" s="116"/>
      <c r="I19" s="116"/>
      <c r="J19" s="116"/>
      <c r="K19" s="116"/>
      <c r="L19" s="116"/>
    </row>
    <row r="20" spans="1:12" s="94" customFormat="1">
      <c r="A20" s="119" t="s">
        <v>182</v>
      </c>
      <c r="B20" s="97">
        <f>10*(0.00112*(((12/5)^1.3)/(2/2)^1.4)*(B17/2000))/30</f>
        <v>0.45258514656290605</v>
      </c>
      <c r="C20" s="97">
        <f>10*(0.00112*(((12/5)^1.3)/(15/2)^1.4)*(B17/2000))/30</f>
        <v>2.6953460292847807E-2</v>
      </c>
      <c r="D20" s="120" t="s">
        <v>183</v>
      </c>
      <c r="E20" s="116"/>
      <c r="F20" s="116"/>
      <c r="G20" s="116"/>
      <c r="H20" s="116"/>
      <c r="I20" s="116"/>
      <c r="J20" s="116"/>
      <c r="K20" s="116"/>
      <c r="L20" s="116"/>
    </row>
    <row r="21" spans="1:12" s="94" customFormat="1">
      <c r="A21" s="97"/>
      <c r="B21" s="97">
        <f>(0.00112*(((12/5)^1.3)/(15/2)^1.4)*(152000000/2000))/2000</f>
        <v>7.9102546511618573E-3</v>
      </c>
      <c r="C21" s="97">
        <f>(0.00112*(((12/5)^1.3)/(15/2)^1.4)*(152000000/2000))/2000</f>
        <v>7.9102546511618573E-3</v>
      </c>
      <c r="D21" s="120" t="s">
        <v>184</v>
      </c>
      <c r="E21" s="116"/>
      <c r="F21" s="116"/>
      <c r="G21" s="116"/>
      <c r="H21" s="116"/>
      <c r="I21" s="116"/>
      <c r="J21" s="116"/>
      <c r="K21" s="116"/>
      <c r="L21" s="116"/>
    </row>
    <row r="22" spans="1:12" s="94" customFormat="1">
      <c r="A22" s="97"/>
      <c r="B22" s="115"/>
      <c r="C22" s="116"/>
      <c r="D22" s="116"/>
      <c r="E22" s="116"/>
      <c r="F22" s="116"/>
      <c r="G22" s="116"/>
      <c r="H22" s="116"/>
      <c r="I22" s="116"/>
      <c r="J22" s="116"/>
      <c r="K22" s="116"/>
      <c r="L22" s="116"/>
    </row>
    <row r="24" spans="1:12">
      <c r="A24" s="118" t="s">
        <v>185</v>
      </c>
      <c r="B24" s="115"/>
      <c r="C24" s="116"/>
      <c r="D24" s="116"/>
    </row>
    <row r="25" spans="1:12">
      <c r="A25" s="117" t="s">
        <v>164</v>
      </c>
      <c r="B25" s="115"/>
      <c r="C25" s="116"/>
      <c r="D25" s="116"/>
    </row>
    <row r="26" spans="1:12">
      <c r="A26" s="119" t="s">
        <v>165</v>
      </c>
      <c r="B26" s="115"/>
      <c r="C26" s="116"/>
      <c r="D26" s="116"/>
    </row>
    <row r="27" spans="1:12">
      <c r="A27" s="97" t="s">
        <v>166</v>
      </c>
      <c r="B27" s="115"/>
      <c r="C27" s="116"/>
      <c r="D27" s="116"/>
    </row>
    <row r="28" spans="1:12">
      <c r="A28" s="97" t="s">
        <v>167</v>
      </c>
      <c r="B28" s="115"/>
      <c r="C28" s="116"/>
      <c r="D28" s="116"/>
    </row>
    <row r="29" spans="1:12">
      <c r="A29" s="119" t="s">
        <v>168</v>
      </c>
      <c r="B29" s="115"/>
      <c r="C29" s="116"/>
      <c r="D29" s="116"/>
    </row>
    <row r="30" spans="1:12">
      <c r="A30" s="119" t="s">
        <v>169</v>
      </c>
      <c r="B30" s="115"/>
      <c r="C30" s="116"/>
      <c r="D30" s="116"/>
    </row>
    <row r="31" spans="1:12">
      <c r="A31" s="119" t="s">
        <v>170</v>
      </c>
      <c r="B31" s="115"/>
      <c r="C31" s="116"/>
      <c r="D31" s="116"/>
    </row>
    <row r="32" spans="1:12">
      <c r="A32" s="119" t="s">
        <v>171</v>
      </c>
      <c r="B32" s="115"/>
      <c r="C32" s="116"/>
      <c r="D32" s="116"/>
    </row>
    <row r="33" spans="1:4">
      <c r="A33" s="119" t="s">
        <v>172</v>
      </c>
      <c r="B33" s="115"/>
      <c r="C33" s="116"/>
      <c r="D33" s="116"/>
    </row>
    <row r="34" spans="1:4">
      <c r="A34" s="119" t="s">
        <v>173</v>
      </c>
      <c r="B34" s="115"/>
      <c r="C34" s="116"/>
      <c r="D34" s="116"/>
    </row>
    <row r="35" spans="1:4">
      <c r="A35" s="119" t="s">
        <v>174</v>
      </c>
      <c r="B35" s="115"/>
      <c r="C35" s="116"/>
      <c r="D35" s="116"/>
    </row>
    <row r="36" spans="1:4">
      <c r="A36" s="119" t="s">
        <v>186</v>
      </c>
      <c r="B36" s="120">
        <f>4*8*0.5*6</f>
        <v>96</v>
      </c>
      <c r="C36" s="116" t="s">
        <v>176</v>
      </c>
      <c r="D36" s="116"/>
    </row>
    <row r="37" spans="1:4">
      <c r="A37" s="119" t="s">
        <v>177</v>
      </c>
      <c r="B37" s="120">
        <f>B36/27*1600</f>
        <v>5688.8888888888887</v>
      </c>
      <c r="C37" s="116" t="s">
        <v>178</v>
      </c>
      <c r="D37" s="116"/>
    </row>
    <row r="38" spans="1:4">
      <c r="A38" s="119" t="s">
        <v>179</v>
      </c>
      <c r="B38" s="115"/>
      <c r="C38" s="116"/>
      <c r="D38" s="116"/>
    </row>
    <row r="39" spans="1:4">
      <c r="A39" s="119"/>
      <c r="B39" s="120" t="s">
        <v>180</v>
      </c>
      <c r="C39" s="116" t="s">
        <v>181</v>
      </c>
      <c r="D39" s="116"/>
    </row>
    <row r="40" spans="1:4">
      <c r="A40" s="119" t="s">
        <v>182</v>
      </c>
      <c r="B40" s="97">
        <f>10*(0.00112*(((12/5)^1.3)/(2/2)^1.4)*(B37/2000))/30</f>
        <v>3.3141246430235683E-3</v>
      </c>
      <c r="C40" s="97">
        <f>10*(0.00112*(((12/5)^1.3)/(15/2)^1.4)*(B37/2000))/30</f>
        <v>1.9737087628629978E-4</v>
      </c>
      <c r="D40" s="120" t="s">
        <v>183</v>
      </c>
    </row>
    <row r="41" spans="1:4">
      <c r="B41" s="97">
        <f>(0.00112*(((12/5)^1.3)/(2/2)^1.4)*(B37/2000))/2000</f>
        <v>4.9711869645353524E-6</v>
      </c>
      <c r="C41" s="97">
        <f>(0.00112*(((12/5)^1.3)/(15/2)^1.4)*(B37/2000))/2000</f>
        <v>2.9605631442944966E-7</v>
      </c>
      <c r="D41" s="121" t="s">
        <v>184</v>
      </c>
    </row>
  </sheetData>
  <pageMargins left="0.7" right="0.7" top="0.75" bottom="0.75" header="0.3" footer="0.3"/>
  <pageSetup scale="25" orientation="landscape" r:id="rId1"/>
  <headerFooter>
    <oddHeader>&amp;CTable B-16
Fugitive Dust Emission Calculations
Salt Creek Substation Construction</oddHeader>
    <oddFooter>&amp;CB-16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>
  <dimension ref="A1:G15"/>
  <sheetViews>
    <sheetView workbookViewId="0">
      <selection activeCell="A3" sqref="A3:G6"/>
    </sheetView>
  </sheetViews>
  <sheetFormatPr defaultRowHeight="12.75"/>
  <cols>
    <col min="1" max="1" width="25.28515625" customWidth="1"/>
    <col min="2" max="7" width="12.28515625" customWidth="1"/>
  </cols>
  <sheetData>
    <row r="1" spans="1:7">
      <c r="A1" s="1" t="s">
        <v>376</v>
      </c>
    </row>
    <row r="2" spans="1:7">
      <c r="A2" s="17">
        <v>2015</v>
      </c>
      <c r="B2" s="272" t="s">
        <v>187</v>
      </c>
      <c r="C2" s="273"/>
      <c r="D2" s="273"/>
      <c r="E2" s="273"/>
      <c r="F2" s="273"/>
      <c r="G2" s="273"/>
    </row>
    <row r="3" spans="1:7">
      <c r="A3" s="18" t="s">
        <v>188</v>
      </c>
      <c r="B3" s="18" t="s">
        <v>57</v>
      </c>
      <c r="C3" s="18" t="s">
        <v>55</v>
      </c>
      <c r="D3" s="18" t="s">
        <v>70</v>
      </c>
      <c r="E3" s="18" t="s">
        <v>58</v>
      </c>
      <c r="F3" s="18" t="s">
        <v>59</v>
      </c>
      <c r="G3" s="12" t="s">
        <v>60</v>
      </c>
    </row>
    <row r="4" spans="1:7">
      <c r="A4" s="122" t="s">
        <v>189</v>
      </c>
      <c r="B4" s="123">
        <f>'Equipment SCS 4-27-15a'!Q40+'Equipment TL6910 4-27-15'!Q13+'Equipment 12kV Dist 4-27-15'!Q15</f>
        <v>38.522399902292875</v>
      </c>
      <c r="C4" s="123">
        <f>'Equipment SCS 4-27-15a'!R40+'Equipment TL6910 4-27-15'!R13+'Equipment 12kV Dist 4-27-15'!R15</f>
        <v>121.95240623747117</v>
      </c>
      <c r="D4" s="123">
        <f>'Equipment SCS 4-27-15a'!S40+'Equipment TL6910 4-27-15'!S13+'Equipment 12kV Dist 4-27-15'!S15</f>
        <v>226.87222661785557</v>
      </c>
      <c r="E4" s="123">
        <f>'Equipment SCS 4-27-15a'!T40+'Equipment TL6910 4-27-15'!T13+'Equipment 12kV Dist 4-27-15'!T15</f>
        <v>0.45262111088195273</v>
      </c>
      <c r="F4" s="123">
        <f>'Equipment SCS 4-27-15a'!U40+'Equipment TL6910 4-27-15'!U13+'Equipment 12kV Dist 4-27-15'!U15</f>
        <v>9.2451343077528669</v>
      </c>
      <c r="G4" s="123">
        <f>'Equipment SCS 4-27-15a'!V40+'Equipment TL6910 4-27-15'!V13+'Equipment 12kV Dist 4-27-15'!V15</f>
        <v>8.2281695339000525</v>
      </c>
    </row>
    <row r="5" spans="1:7">
      <c r="A5" s="122" t="s">
        <v>190</v>
      </c>
      <c r="B5" s="123">
        <f>'Construction Trucks SCS 42715a'!V25+'Trucks TL6910 4-27-15'!V14+'Trucks 12kV Dist 4-27-15'!V12</f>
        <v>0.81346534221051381</v>
      </c>
      <c r="C5" s="123">
        <f>'Construction Trucks SCS 42715a'!T25+'Trucks TL6910 4-27-15'!T14+'Trucks 12kV Dist 4-27-15'!T12</f>
        <v>3.4219717716024296</v>
      </c>
      <c r="D5" s="123">
        <f>'Construction Trucks SCS 42715a'!U25+'Trucks TL6910 4-27-15'!U14+'Trucks 12kV Dist 4-27-15'!U12</f>
        <v>13.374701451958799</v>
      </c>
      <c r="E5" s="123">
        <f>'Construction Trucks SCS 42715a'!W25+'Trucks TL6910 4-27-15'!W14+'Trucks 12kV Dist 4-27-15'!W12</f>
        <v>3.4064926620331726E-2</v>
      </c>
      <c r="F5" s="123">
        <f>'Construction Trucks SCS 42715a'!X25+'Trucks TL6910 4-27-15'!X14+'Construction Trucks SCS 42715a'!Z25+'Trucks TL6910 4-27-15'!Z14+'Trucks 12kV Dist 4-27-15'!X12+'Trucks 12kV Dist 4-27-15'!Z12</f>
        <v>0.97314094578417287</v>
      </c>
      <c r="G5" s="123">
        <f>'Construction Trucks SCS 42715a'!Y25+'Trucks TL6910 4-27-15'!Y14+'Construction Trucks SCS 42715a'!AA25+'Trucks TL6910 4-27-15'!AA14+'Trucks 12kV Dist 4-27-15'!Y12+'Trucks 12kV Dist 4-27-15'!AA12</f>
        <v>0.60497417802372644</v>
      </c>
    </row>
    <row r="6" spans="1:7">
      <c r="A6" s="122" t="s">
        <v>191</v>
      </c>
      <c r="B6" s="123">
        <f>'WorkerTrips SCS 4-27-15a'!H95+'WorkerTrips TL6910 4-27-15'!H89+'WorkerTrips 12kV Dist 4-27-15'!H89</f>
        <v>3.8734870417435778</v>
      </c>
      <c r="C6" s="123">
        <f>'WorkerTrips SCS 4-27-15a'!F95+'WorkerTrips TL6910 4-27-15'!F89+'WorkerTrips 12kV Dist 4-27-15'!F89</f>
        <v>37.796647936788858</v>
      </c>
      <c r="D6" s="123">
        <f>'WorkerTrips SCS 4-27-15a'!G95+'WorkerTrips TL6910 4-27-15'!G89+'WorkerTrips 12kV Dist 4-27-15'!G89</f>
        <v>3.3978569283121449</v>
      </c>
      <c r="E6" s="123">
        <f>'WorkerTrips SCS 4-27-15a'!I95+'WorkerTrips TL6910 4-27-15'!I89+'WorkerTrips 12kV Dist 4-27-15'!I89</f>
        <v>5.1602588928403734E-2</v>
      </c>
      <c r="F6" s="123">
        <f>'WorkerTrips SCS 4-27-15a'!J95+'WorkerTrips TL6910 4-27-15'!J89+'WorkerTrips SCS 4-27-15a'!L95+'WorkerTrips TL6910 4-27-15'!L89+'WorkerTrips 12kV Dist 4-27-15'!J89+'WorkerTrips 12kV Dist 4-27-15'!L89</f>
        <v>1.2072145527279186</v>
      </c>
      <c r="G6" s="123">
        <f>'WorkerTrips SCS 4-27-15a'!K95+'WorkerTrips TL6910 4-27-15'!K89+'WorkerTrips SCS 4-27-15a'!M95+'WorkerTrips TL6910 4-27-15'!M89+'WorkerTrips 12kV Dist 4-27-15'!K89+'WorkerTrips 12kV Dist 4-27-15'!M89</f>
        <v>0.51170129950437837</v>
      </c>
    </row>
    <row r="7" spans="1:7">
      <c r="A7" s="122" t="s">
        <v>192</v>
      </c>
      <c r="B7" s="123"/>
      <c r="C7" s="124"/>
      <c r="D7" s="124"/>
      <c r="E7" s="124"/>
      <c r="F7" s="124">
        <f>'Fugitive Dust SC Substation (2)'!B38+'Fugitive Dust SC Substation (2)'!B59</f>
        <v>21.29842915118115</v>
      </c>
      <c r="G7" s="124">
        <f>0.21*F7</f>
        <v>4.4726701217480409</v>
      </c>
    </row>
    <row r="8" spans="1:7">
      <c r="A8" s="47" t="s">
        <v>156</v>
      </c>
      <c r="B8" s="125">
        <f t="shared" ref="B8" si="0">SUM(B4:B7)</f>
        <v>43.209352286246968</v>
      </c>
      <c r="C8" s="125">
        <f t="shared" ref="C8:E8" si="1">SUM(C4:C7)</f>
        <v>163.17102594586245</v>
      </c>
      <c r="D8" s="125">
        <f t="shared" si="1"/>
        <v>243.64478499812651</v>
      </c>
      <c r="E8" s="125">
        <f t="shared" si="1"/>
        <v>0.5382886264306882</v>
      </c>
      <c r="F8" s="125">
        <f>SUM(F4:F7)</f>
        <v>32.723918957446109</v>
      </c>
      <c r="G8" s="125">
        <f>SUM(G4:G7)</f>
        <v>13.817515133176197</v>
      </c>
    </row>
    <row r="10" spans="1:7">
      <c r="A10" s="17">
        <v>2016</v>
      </c>
      <c r="B10" s="272" t="s">
        <v>187</v>
      </c>
      <c r="C10" s="273"/>
      <c r="D10" s="273"/>
      <c r="E10" s="273"/>
      <c r="F10" s="273"/>
      <c r="G10" s="273"/>
    </row>
    <row r="11" spans="1:7">
      <c r="A11" s="18" t="s">
        <v>188</v>
      </c>
      <c r="B11" s="18" t="s">
        <v>57</v>
      </c>
      <c r="C11" s="18" t="s">
        <v>55</v>
      </c>
      <c r="D11" s="18" t="s">
        <v>70</v>
      </c>
      <c r="E11" s="18" t="s">
        <v>58</v>
      </c>
      <c r="F11" s="18" t="s">
        <v>59</v>
      </c>
      <c r="G11" s="12" t="s">
        <v>60</v>
      </c>
    </row>
    <row r="12" spans="1:7">
      <c r="A12" s="122" t="s">
        <v>189</v>
      </c>
      <c r="B12" s="123">
        <f>'Equipment SCS 2-29-16a'!Q28</f>
        <v>6.5951971537505774</v>
      </c>
      <c r="C12" s="123">
        <f>'Equipment SCS 2-29-16a'!R28</f>
        <v>18.695516292048694</v>
      </c>
      <c r="D12" s="123">
        <f>'Equipment SCS 2-29-16a'!S28</f>
        <v>47.819092019531951</v>
      </c>
      <c r="E12" s="123">
        <f>'Equipment SCS 2-29-16a'!T28</f>
        <v>8.0988955459522297E-2</v>
      </c>
      <c r="F12" s="123">
        <f>'Equipment SCS 2-29-16a'!U28</f>
        <v>1.7635478888615728</v>
      </c>
      <c r="G12" s="123">
        <f>'Equipment SCS 2-29-16a'!V28</f>
        <v>1.5695576210867999</v>
      </c>
    </row>
    <row r="13" spans="1:7">
      <c r="A13" s="122" t="s">
        <v>190</v>
      </c>
      <c r="B13" s="123">
        <f>'Construction Trucks SCS 22916a'!V19</f>
        <v>0.10932078561990322</v>
      </c>
      <c r="C13" s="123">
        <f>'Construction Trucks SCS 22916a'!T19</f>
        <v>0.4660386000453699</v>
      </c>
      <c r="D13" s="123">
        <f>'Construction Trucks SCS 22916a'!U19</f>
        <v>0.8332880912973325</v>
      </c>
      <c r="E13" s="123">
        <f>'Construction Trucks SCS 22916a'!W19</f>
        <v>5.0574716268849754E-3</v>
      </c>
      <c r="F13" s="123">
        <f>'Construction Trucks SCS 22916a'!X19+'Construction Trucks SCS 22916a'!Z19</f>
        <v>0.17957954776386578</v>
      </c>
      <c r="G13" s="123">
        <f>'Construction Trucks SCS 22916a'!Y19+'Construction Trucks SCS 22916a'!AA19</f>
        <v>0.11549782324843706</v>
      </c>
    </row>
    <row r="14" spans="1:7">
      <c r="A14" s="122" t="s">
        <v>191</v>
      </c>
      <c r="B14" s="123">
        <f>'WorkerTrips SCS 2-29-16a'!H95</f>
        <v>1.2002354213853341</v>
      </c>
      <c r="C14" s="123">
        <f>'WorkerTrips SCS 2-29-16a'!F95</f>
        <v>11.711637388864153</v>
      </c>
      <c r="D14" s="123">
        <f>'WorkerTrips SCS 2-29-16a'!G95</f>
        <v>1.0528570763784111</v>
      </c>
      <c r="E14" s="123">
        <f>'WorkerTrips SCS 2-29-16a'!I95</f>
        <v>1.598953459753355E-2</v>
      </c>
      <c r="F14" s="123">
        <f>'WorkerTrips SCS 2-29-16a'!J95+'WorkerTrips SCS 2-29-16a'!L95</f>
        <v>0.37406648112696073</v>
      </c>
      <c r="G14" s="123">
        <f>'WorkerTrips SCS 2-29-16a'!K95+'WorkerTrips SCS 2-29-16a'!M95</f>
        <v>0.15855533224079327</v>
      </c>
    </row>
    <row r="15" spans="1:7">
      <c r="A15" s="47" t="s">
        <v>156</v>
      </c>
      <c r="B15" s="125">
        <f t="shared" ref="B15:G15" si="2">SUM(B12:B14)</f>
        <v>7.9047533607558149</v>
      </c>
      <c r="C15" s="125">
        <f t="shared" si="2"/>
        <v>30.873192280958214</v>
      </c>
      <c r="D15" s="125">
        <f t="shared" si="2"/>
        <v>49.705237187207693</v>
      </c>
      <c r="E15" s="125">
        <f t="shared" si="2"/>
        <v>0.10203596168394083</v>
      </c>
      <c r="F15" s="125">
        <f t="shared" si="2"/>
        <v>2.317193917752399</v>
      </c>
      <c r="G15" s="125">
        <f t="shared" si="2"/>
        <v>1.8436107765760303</v>
      </c>
    </row>
  </sheetData>
  <mergeCells count="2">
    <mergeCell ref="B2:G2"/>
    <mergeCell ref="B10:G10"/>
  </mergeCells>
  <pageMargins left="0.7" right="0.7" top="0.75" bottom="0.75" header="0.3" footer="0.3"/>
  <pageSetup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>
  <dimension ref="A1:G15"/>
  <sheetViews>
    <sheetView tabSelected="1" workbookViewId="0">
      <selection activeCell="C22" sqref="C22"/>
    </sheetView>
  </sheetViews>
  <sheetFormatPr defaultRowHeight="12.75"/>
  <cols>
    <col min="1" max="1" width="25.28515625" customWidth="1"/>
    <col min="2" max="7" width="12.28515625" customWidth="1"/>
  </cols>
  <sheetData>
    <row r="1" spans="1:7">
      <c r="A1" s="1" t="s">
        <v>377</v>
      </c>
    </row>
    <row r="2" spans="1:7">
      <c r="A2" s="17">
        <v>2015</v>
      </c>
      <c r="B2" s="272" t="s">
        <v>187</v>
      </c>
      <c r="C2" s="273"/>
      <c r="D2" s="273"/>
      <c r="E2" s="273"/>
      <c r="F2" s="273"/>
      <c r="G2" s="273"/>
    </row>
    <row r="3" spans="1:7">
      <c r="A3" s="18" t="s">
        <v>188</v>
      </c>
      <c r="B3" s="18" t="s">
        <v>57</v>
      </c>
      <c r="C3" s="18" t="s">
        <v>55</v>
      </c>
      <c r="D3" s="18" t="s">
        <v>70</v>
      </c>
      <c r="E3" s="18" t="s">
        <v>58</v>
      </c>
      <c r="F3" s="18" t="s">
        <v>59</v>
      </c>
      <c r="G3" s="12" t="s">
        <v>60</v>
      </c>
    </row>
    <row r="4" spans="1:7">
      <c r="A4" s="122" t="s">
        <v>189</v>
      </c>
      <c r="B4" s="123">
        <f>'Equipment SCS 4-27-15a'!Q40+'Equipment TL6910 4-27-15'!Q13+'Equipment 12kV Dist 4-27-15'!Q15</f>
        <v>38.522399902292875</v>
      </c>
      <c r="C4" s="123">
        <f>'Equipment SCS 4-27-15a'!R40+'Equipment TL6910 4-27-15'!R13+'Equipment 12kV Dist 4-27-15'!R15</f>
        <v>121.95240623747117</v>
      </c>
      <c r="D4" s="123">
        <f>'Equipment SCS 4-27-15a'!S40+'Equipment TL6910 4-27-15'!S13+'Equipment 12kV Dist 4-27-15'!S15</f>
        <v>226.87222661785557</v>
      </c>
      <c r="E4" s="123">
        <f>'Equipment SCS 4-27-15a'!T40+'Equipment TL6910 4-27-15'!T13+'Equipment 12kV Dist 4-27-15'!T15</f>
        <v>0.45262111088195273</v>
      </c>
      <c r="F4" s="123">
        <f>'Equipment SCS 4-27-15a'!U40+'Equipment TL6910 4-27-15'!U13+'Equipment 12kV Dist 4-27-15'!U15</f>
        <v>9.2451343077528669</v>
      </c>
      <c r="G4" s="123">
        <f>'Equipment SCS 4-27-15a'!V40+'Equipment TL6910 4-27-15'!V13+'Equipment 12kV Dist 4-27-15'!V15</f>
        <v>8.2281695339000525</v>
      </c>
    </row>
    <row r="5" spans="1:7">
      <c r="A5" s="122" t="s">
        <v>190</v>
      </c>
      <c r="B5" s="123">
        <f>'Construction Trucks SCS 42715a'!V25+'Trucks TL6910 4-27-15'!V14+'Trucks 12kV Dist 4-27-15'!V12</f>
        <v>0.81346534221051381</v>
      </c>
      <c r="C5" s="123">
        <f>'Construction Trucks SCS 42715a'!T25+'Trucks TL6910 4-27-15'!T14+'Trucks 12kV Dist 4-27-15'!T12</f>
        <v>3.4219717716024296</v>
      </c>
      <c r="D5" s="123">
        <f>'Construction Trucks SCS 42715a'!U25+'Trucks TL6910 4-27-15'!U14+'Trucks 12kV Dist 4-27-15'!U12</f>
        <v>13.374701451958799</v>
      </c>
      <c r="E5" s="123">
        <f>'Construction Trucks SCS 42715a'!W25+'Trucks TL6910 4-27-15'!W14+'Trucks 12kV Dist 4-27-15'!W12</f>
        <v>3.4064926620331726E-2</v>
      </c>
      <c r="F5" s="123">
        <f>'Construction Trucks SCS 42715a'!X25+'Trucks TL6910 4-27-15'!X14+'Construction Trucks SCS 42715a'!Z25+'Trucks TL6910 4-27-15'!Z14+'Trucks 12kV Dist 4-27-15'!X12+'Trucks 12kV Dist 4-27-15'!Z12</f>
        <v>0.97314094578417287</v>
      </c>
      <c r="G5" s="123">
        <f>'Construction Trucks SCS 42715a'!Y25+'Trucks TL6910 4-27-15'!Y14+'Construction Trucks SCS 42715a'!AA25+'Trucks TL6910 4-27-15'!AA14+'Trucks 12kV Dist 4-27-15'!Y12+'Trucks 12kV Dist 4-27-15'!AA12</f>
        <v>0.60497417802372644</v>
      </c>
    </row>
    <row r="6" spans="1:7">
      <c r="A6" s="122" t="s">
        <v>191</v>
      </c>
      <c r="B6" s="123">
        <f>'WorkerTrips SCS 4-27-15a'!H95+'WorkerTrips TL6910 4-27-15'!H89+'WorkerTrips 12kV Dist 4-27-15'!H89</f>
        <v>3.8734870417435778</v>
      </c>
      <c r="C6" s="123">
        <f>'WorkerTrips SCS 4-27-15a'!F95+'WorkerTrips TL6910 4-27-15'!F89+'WorkerTrips 12kV Dist 4-27-15'!F89</f>
        <v>37.796647936788858</v>
      </c>
      <c r="D6" s="123">
        <f>'WorkerTrips SCS 4-27-15a'!G95+'WorkerTrips TL6910 4-27-15'!G89+'WorkerTrips 12kV Dist 4-27-15'!G89</f>
        <v>3.3978569283121449</v>
      </c>
      <c r="E6" s="123">
        <f>'WorkerTrips SCS 4-27-15a'!I95+'WorkerTrips TL6910 4-27-15'!I89+'WorkerTrips 12kV Dist 4-27-15'!I89</f>
        <v>5.1602588928403734E-2</v>
      </c>
      <c r="F6" s="123">
        <f>'WorkerTrips SCS 4-27-15a'!J95+'WorkerTrips TL6910 4-27-15'!J89+'WorkerTrips SCS 4-27-15a'!L95+'WorkerTrips TL6910 4-27-15'!L89+'WorkerTrips 12kV Dist 4-27-15'!J89+'WorkerTrips 12kV Dist 4-27-15'!L89</f>
        <v>1.2072145527279186</v>
      </c>
      <c r="G6" s="123">
        <f>'WorkerTrips SCS 4-27-15a'!K95+'WorkerTrips TL6910 4-27-15'!K89+'WorkerTrips SCS 4-27-15a'!M95+'WorkerTrips TL6910 4-27-15'!M89+'WorkerTrips 12kV Dist 4-27-15'!K89+'WorkerTrips 12kV Dist 4-27-15'!M89</f>
        <v>0.51170129950437837</v>
      </c>
    </row>
    <row r="7" spans="1:7">
      <c r="A7" s="122" t="s">
        <v>192</v>
      </c>
      <c r="B7" s="123"/>
      <c r="C7" s="124"/>
      <c r="D7" s="124"/>
      <c r="E7" s="124"/>
      <c r="F7" s="124">
        <f>'Fugitive Dust SC Substation (2)'!C38+'Fugitive Dust SC Substation (2)'!C59</f>
        <v>1.2684162721336734</v>
      </c>
      <c r="G7" s="124">
        <f>0.21*F7</f>
        <v>0.26636741714807138</v>
      </c>
    </row>
    <row r="8" spans="1:7">
      <c r="A8" s="47" t="s">
        <v>156</v>
      </c>
      <c r="B8" s="125">
        <f t="shared" ref="B8" si="0">SUM(B4:B7)</f>
        <v>43.209352286246968</v>
      </c>
      <c r="C8" s="125">
        <f t="shared" ref="C8:E8" si="1">SUM(C4:C7)</f>
        <v>163.17102594586245</v>
      </c>
      <c r="D8" s="125">
        <f t="shared" si="1"/>
        <v>243.64478499812651</v>
      </c>
      <c r="E8" s="125">
        <f t="shared" si="1"/>
        <v>0.5382886264306882</v>
      </c>
      <c r="F8" s="125">
        <f>SUM(F4:F7)</f>
        <v>12.693906078398633</v>
      </c>
      <c r="G8" s="125">
        <f>SUM(G4:G7)</f>
        <v>9.6112124285762288</v>
      </c>
    </row>
    <row r="10" spans="1:7">
      <c r="A10" s="17">
        <v>2016</v>
      </c>
      <c r="B10" s="272" t="s">
        <v>187</v>
      </c>
      <c r="C10" s="273"/>
      <c r="D10" s="273"/>
      <c r="E10" s="273"/>
      <c r="F10" s="273"/>
      <c r="G10" s="273"/>
    </row>
    <row r="11" spans="1:7">
      <c r="A11" s="18" t="s">
        <v>188</v>
      </c>
      <c r="B11" s="18" t="s">
        <v>57</v>
      </c>
      <c r="C11" s="18" t="s">
        <v>55</v>
      </c>
      <c r="D11" s="18" t="s">
        <v>70</v>
      </c>
      <c r="E11" s="18" t="s">
        <v>58</v>
      </c>
      <c r="F11" s="18" t="s">
        <v>59</v>
      </c>
      <c r="G11" s="12" t="s">
        <v>60</v>
      </c>
    </row>
    <row r="12" spans="1:7">
      <c r="A12" s="122" t="s">
        <v>189</v>
      </c>
      <c r="B12" s="123">
        <f>'Equipment SCS 2-29-16a'!Q28</f>
        <v>6.5951971537505774</v>
      </c>
      <c r="C12" s="123">
        <f>'Equipment SCS 2-29-16a'!R28</f>
        <v>18.695516292048694</v>
      </c>
      <c r="D12" s="123">
        <f>'Equipment SCS 2-29-16a'!S28</f>
        <v>47.819092019531951</v>
      </c>
      <c r="E12" s="123">
        <f>'Equipment SCS 2-29-16a'!T28</f>
        <v>8.0988955459522297E-2</v>
      </c>
      <c r="F12" s="123">
        <f>'Equipment SCS 2-29-16a'!U28</f>
        <v>1.7635478888615728</v>
      </c>
      <c r="G12" s="123">
        <f>'Equipment SCS 2-29-16a'!V28</f>
        <v>1.5695576210867999</v>
      </c>
    </row>
    <row r="13" spans="1:7">
      <c r="A13" s="122" t="s">
        <v>190</v>
      </c>
      <c r="B13" s="123">
        <f>'Construction Trucks SCS 22916a'!V19</f>
        <v>0.10932078561990322</v>
      </c>
      <c r="C13" s="123">
        <f>'Construction Trucks SCS 22916a'!T19</f>
        <v>0.4660386000453699</v>
      </c>
      <c r="D13" s="123">
        <f>'Construction Trucks SCS 22916a'!U19</f>
        <v>0.8332880912973325</v>
      </c>
      <c r="E13" s="123">
        <f>'Construction Trucks SCS 22916a'!W19</f>
        <v>5.0574716268849754E-3</v>
      </c>
      <c r="F13" s="123">
        <f>'Construction Trucks SCS 22916a'!X19+'Construction Trucks SCS 22916a'!Z19</f>
        <v>0.17957954776386578</v>
      </c>
      <c r="G13" s="123">
        <f>'Construction Trucks SCS 22916a'!Y19+'Construction Trucks SCS 22916a'!AA19</f>
        <v>0.11549782324843706</v>
      </c>
    </row>
    <row r="14" spans="1:7">
      <c r="A14" s="122" t="s">
        <v>191</v>
      </c>
      <c r="B14" s="123">
        <f>'WorkerTrips SCS 2-29-16a'!H95</f>
        <v>1.2002354213853341</v>
      </c>
      <c r="C14" s="123">
        <f>'WorkerTrips SCS 2-29-16a'!F95</f>
        <v>11.711637388864153</v>
      </c>
      <c r="D14" s="123">
        <f>'WorkerTrips SCS 2-29-16a'!G95</f>
        <v>1.0528570763784111</v>
      </c>
      <c r="E14" s="123">
        <f>'WorkerTrips SCS 2-29-16a'!I95</f>
        <v>1.598953459753355E-2</v>
      </c>
      <c r="F14" s="123">
        <f>'WorkerTrips SCS 2-29-16a'!J95+'WorkerTrips SCS 2-29-16a'!L95</f>
        <v>0.37406648112696073</v>
      </c>
      <c r="G14" s="123">
        <f>'WorkerTrips SCS 2-29-16a'!K95+'WorkerTrips SCS 2-29-16a'!M95</f>
        <v>0.15855533224079327</v>
      </c>
    </row>
    <row r="15" spans="1:7">
      <c r="A15" s="47" t="s">
        <v>156</v>
      </c>
      <c r="B15" s="125">
        <f t="shared" ref="B15:G15" si="2">SUM(B12:B14)</f>
        <v>7.9047533607558149</v>
      </c>
      <c r="C15" s="125">
        <f t="shared" si="2"/>
        <v>30.873192280958214</v>
      </c>
      <c r="D15" s="125">
        <f t="shared" si="2"/>
        <v>49.705237187207693</v>
      </c>
      <c r="E15" s="125">
        <f t="shared" si="2"/>
        <v>0.10203596168394083</v>
      </c>
      <c r="F15" s="125">
        <f t="shared" si="2"/>
        <v>2.317193917752399</v>
      </c>
      <c r="G15" s="125">
        <f t="shared" si="2"/>
        <v>1.8436107765760303</v>
      </c>
    </row>
  </sheetData>
  <mergeCells count="2">
    <mergeCell ref="B2:G2"/>
    <mergeCell ref="B10:G10"/>
  </mergeCells>
  <pageMargins left="0.7" right="0.7" top="0.75" bottom="0.75" header="0.3" footer="0.3"/>
  <pageSetup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>
  <sheetPr>
    <tabColor rgb="FFFF0000"/>
  </sheetPr>
  <dimension ref="A1:AS432"/>
  <sheetViews>
    <sheetView view="pageBreakPreview" zoomScale="75" zoomScaleSheetLayoutView="75" workbookViewId="0">
      <selection activeCell="A2" sqref="A2"/>
    </sheetView>
  </sheetViews>
  <sheetFormatPr defaultColWidth="9.140625" defaultRowHeight="12.75"/>
  <cols>
    <col min="1" max="1" width="11.7109375" style="129" customWidth="1"/>
    <col min="2" max="23" width="5.7109375" style="129" customWidth="1"/>
    <col min="24" max="24" width="10.28515625" style="129" customWidth="1"/>
    <col min="25" max="37" width="8.7109375" style="129" customWidth="1"/>
    <col min="38" max="38" width="5" style="129" customWidth="1"/>
    <col min="39" max="41" width="11.7109375" style="129" customWidth="1"/>
    <col min="42" max="42" width="5" style="129" customWidth="1"/>
    <col min="43" max="43" width="6.42578125" style="129" customWidth="1"/>
    <col min="44" max="45" width="6.85546875" style="129" customWidth="1"/>
    <col min="46" max="16384" width="9.140625" style="129"/>
  </cols>
  <sheetData>
    <row r="1" spans="1:45" s="126" customFormat="1" ht="42" customHeight="1" thickBot="1">
      <c r="A1" s="274" t="s">
        <v>378</v>
      </c>
      <c r="B1" s="275"/>
      <c r="C1" s="275"/>
      <c r="D1" s="275"/>
      <c r="E1" s="275"/>
      <c r="F1" s="275"/>
      <c r="G1" s="275"/>
      <c r="H1" s="275"/>
      <c r="I1" s="275"/>
      <c r="J1" s="275"/>
      <c r="K1" s="275"/>
      <c r="L1" s="275"/>
      <c r="M1" s="275"/>
      <c r="N1" s="275"/>
      <c r="O1" s="275"/>
      <c r="P1" s="275"/>
      <c r="Q1" s="275"/>
      <c r="R1" s="275"/>
      <c r="S1" s="275"/>
      <c r="T1" s="275"/>
      <c r="U1" s="275"/>
      <c r="V1" s="275"/>
      <c r="X1" s="127"/>
      <c r="Y1" s="276" t="s">
        <v>193</v>
      </c>
      <c r="Z1" s="277"/>
      <c r="AA1" s="277"/>
      <c r="AB1" s="277"/>
      <c r="AC1" s="277"/>
      <c r="AD1" s="278"/>
      <c r="AE1" s="128"/>
      <c r="AF1" s="276" t="s">
        <v>194</v>
      </c>
      <c r="AG1" s="277"/>
      <c r="AH1" s="277"/>
      <c r="AI1" s="277"/>
      <c r="AJ1" s="277"/>
      <c r="AK1" s="278"/>
      <c r="AM1" s="279" t="s">
        <v>195</v>
      </c>
      <c r="AN1" s="253"/>
      <c r="AO1" s="253"/>
      <c r="AQ1" s="280" t="s">
        <v>196</v>
      </c>
      <c r="AR1" s="281"/>
      <c r="AS1" s="282"/>
    </row>
    <row r="2" spans="1:45" s="130" customFormat="1" ht="26.25" customHeight="1" thickBot="1">
      <c r="A2" s="129"/>
      <c r="X2" s="131"/>
      <c r="Y2" s="309" t="s">
        <v>70</v>
      </c>
      <c r="Z2" s="283"/>
      <c r="AA2" s="283" t="s">
        <v>55</v>
      </c>
      <c r="AB2" s="283"/>
      <c r="AC2" s="283" t="s">
        <v>197</v>
      </c>
      <c r="AD2" s="284"/>
      <c r="AE2" s="132"/>
      <c r="AF2" s="309" t="s">
        <v>70</v>
      </c>
      <c r="AG2" s="283"/>
      <c r="AH2" s="283" t="s">
        <v>55</v>
      </c>
      <c r="AI2" s="283"/>
      <c r="AJ2" s="283" t="s">
        <v>197</v>
      </c>
      <c r="AK2" s="284"/>
      <c r="AL2" s="133"/>
      <c r="AM2" s="134" t="s">
        <v>70</v>
      </c>
      <c r="AN2" s="135" t="s">
        <v>55</v>
      </c>
      <c r="AO2" s="136" t="s">
        <v>197</v>
      </c>
      <c r="AP2" s="133"/>
      <c r="AQ2" s="285" t="s">
        <v>70</v>
      </c>
      <c r="AR2" s="287" t="s">
        <v>55</v>
      </c>
      <c r="AS2" s="289" t="s">
        <v>197</v>
      </c>
    </row>
    <row r="3" spans="1:45" s="141" customFormat="1" ht="35.25" customHeight="1" thickTop="1" thickBot="1">
      <c r="A3" s="137" t="s">
        <v>198</v>
      </c>
      <c r="B3" s="138">
        <v>1995</v>
      </c>
      <c r="C3" s="139">
        <v>1996</v>
      </c>
      <c r="D3" s="139">
        <v>1997</v>
      </c>
      <c r="E3" s="139">
        <v>1998</v>
      </c>
      <c r="F3" s="139">
        <v>1999</v>
      </c>
      <c r="G3" s="139">
        <v>2000</v>
      </c>
      <c r="H3" s="139">
        <v>2001</v>
      </c>
      <c r="I3" s="139">
        <v>2002</v>
      </c>
      <c r="J3" s="139">
        <v>2003</v>
      </c>
      <c r="K3" s="139">
        <v>2004</v>
      </c>
      <c r="L3" s="139">
        <v>2005</v>
      </c>
      <c r="M3" s="139">
        <v>2006</v>
      </c>
      <c r="N3" s="139">
        <v>2007</v>
      </c>
      <c r="O3" s="139">
        <v>2008</v>
      </c>
      <c r="P3" s="139">
        <v>2009</v>
      </c>
      <c r="Q3" s="139">
        <v>2010</v>
      </c>
      <c r="R3" s="139">
        <v>2011</v>
      </c>
      <c r="S3" s="139">
        <v>2012</v>
      </c>
      <c r="T3" s="139">
        <v>2013</v>
      </c>
      <c r="U3" s="139">
        <v>2014</v>
      </c>
      <c r="V3" s="140" t="s">
        <v>199</v>
      </c>
      <c r="X3" s="142" t="s">
        <v>198</v>
      </c>
      <c r="Y3" s="143" t="s">
        <v>200</v>
      </c>
      <c r="Z3" s="144" t="s">
        <v>201</v>
      </c>
      <c r="AA3" s="144" t="s">
        <v>200</v>
      </c>
      <c r="AB3" s="144" t="s">
        <v>201</v>
      </c>
      <c r="AC3" s="144" t="s">
        <v>200</v>
      </c>
      <c r="AD3" s="145" t="s">
        <v>201</v>
      </c>
      <c r="AE3" s="146"/>
      <c r="AF3" s="147" t="s">
        <v>200</v>
      </c>
      <c r="AG3" s="144" t="s">
        <v>201</v>
      </c>
      <c r="AH3" s="144" t="s">
        <v>200</v>
      </c>
      <c r="AI3" s="144" t="s">
        <v>201</v>
      </c>
      <c r="AJ3" s="144" t="s">
        <v>200</v>
      </c>
      <c r="AK3" s="145" t="s">
        <v>201</v>
      </c>
      <c r="AL3" s="148"/>
      <c r="AM3" s="147" t="s">
        <v>201</v>
      </c>
      <c r="AN3" s="144" t="s">
        <v>201</v>
      </c>
      <c r="AO3" s="145" t="s">
        <v>201</v>
      </c>
      <c r="AP3" s="148"/>
      <c r="AQ3" s="286"/>
      <c r="AR3" s="288"/>
      <c r="AS3" s="290"/>
    </row>
    <row r="4" spans="1:45" s="150" customFormat="1" ht="30" customHeight="1">
      <c r="A4" s="149" t="s">
        <v>202</v>
      </c>
      <c r="B4" s="291" t="s">
        <v>203</v>
      </c>
      <c r="C4" s="292"/>
      <c r="D4" s="292"/>
      <c r="E4" s="292"/>
      <c r="F4" s="293"/>
      <c r="G4" s="297" t="s">
        <v>204</v>
      </c>
      <c r="H4" s="298"/>
      <c r="I4" s="298"/>
      <c r="J4" s="298"/>
      <c r="K4" s="299"/>
      <c r="L4" s="300" t="s">
        <v>205</v>
      </c>
      <c r="M4" s="298"/>
      <c r="N4" s="299"/>
      <c r="O4" s="301" t="s">
        <v>206</v>
      </c>
      <c r="P4" s="302"/>
      <c r="Q4" s="302"/>
      <c r="R4" s="302"/>
      <c r="S4" s="302"/>
      <c r="T4" s="302"/>
      <c r="U4" s="302"/>
      <c r="V4" s="303"/>
      <c r="X4" s="151" t="s">
        <v>202</v>
      </c>
      <c r="Y4" s="152">
        <f>0.95*5.6</f>
        <v>5.3199999999999994</v>
      </c>
      <c r="Z4" s="153">
        <f>Y4/453.6</f>
        <v>1.1728395061728392E-2</v>
      </c>
      <c r="AA4" s="153">
        <v>6</v>
      </c>
      <c r="AB4" s="153">
        <f>AA4/453.6</f>
        <v>1.3227513227513227E-2</v>
      </c>
      <c r="AC4" s="153">
        <v>0.6</v>
      </c>
      <c r="AD4" s="154">
        <f>AC4/453.6</f>
        <v>1.3227513227513227E-3</v>
      </c>
      <c r="AE4" s="132"/>
      <c r="AF4" s="155">
        <f>0.95*5.6</f>
        <v>5.3199999999999994</v>
      </c>
      <c r="AG4" s="156">
        <f t="shared" ref="AG4:AG16" si="0">AF4/453.6</f>
        <v>1.1728395061728392E-2</v>
      </c>
      <c r="AH4" s="156">
        <v>6</v>
      </c>
      <c r="AI4" s="156">
        <f>AH4/453.6</f>
        <v>1.3227513227513227E-2</v>
      </c>
      <c r="AJ4" s="156">
        <v>0.6</v>
      </c>
      <c r="AK4" s="157">
        <f>AJ4/453.6</f>
        <v>1.3227513227513227E-3</v>
      </c>
      <c r="AL4" s="158"/>
      <c r="AM4" s="159">
        <f>0.7*Z4+0.3*AG4</f>
        <v>1.1728395061728392E-2</v>
      </c>
      <c r="AN4" s="160">
        <f>0.7*AB4+0.3*AI4</f>
        <v>1.3227513227513227E-2</v>
      </c>
      <c r="AO4" s="161">
        <f>0.7*AD4+0.3*AK4</f>
        <v>1.3227513227513227E-3</v>
      </c>
      <c r="AP4" s="158"/>
      <c r="AQ4" s="162">
        <f t="shared" ref="AQ4:AQ16" si="1">(Z4-AG4)/Z4</f>
        <v>0</v>
      </c>
      <c r="AR4" s="163">
        <f>(AB4-AI4)/AB4</f>
        <v>0</v>
      </c>
      <c r="AS4" s="164">
        <f>(AD4-AK4)/AD4</f>
        <v>0</v>
      </c>
    </row>
    <row r="5" spans="1:45" s="150" customFormat="1" ht="30" customHeight="1">
      <c r="A5" s="165" t="s">
        <v>207</v>
      </c>
      <c r="B5" s="294"/>
      <c r="C5" s="295"/>
      <c r="D5" s="295"/>
      <c r="E5" s="295"/>
      <c r="F5" s="296"/>
      <c r="G5" s="304" t="s">
        <v>208</v>
      </c>
      <c r="H5" s="305"/>
      <c r="I5" s="305"/>
      <c r="J5" s="305"/>
      <c r="K5" s="306"/>
      <c r="L5" s="307" t="s">
        <v>209</v>
      </c>
      <c r="M5" s="308"/>
      <c r="N5" s="306"/>
      <c r="O5" s="310" t="s">
        <v>210</v>
      </c>
      <c r="P5" s="311"/>
      <c r="Q5" s="311"/>
      <c r="R5" s="311"/>
      <c r="S5" s="311"/>
      <c r="T5" s="311"/>
      <c r="U5" s="311"/>
      <c r="V5" s="312"/>
      <c r="X5" s="151" t="s">
        <v>207</v>
      </c>
      <c r="Y5" s="152">
        <f>0.95*5.6</f>
        <v>5.3199999999999994</v>
      </c>
      <c r="Z5" s="166">
        <f t="shared" ref="Z5:Z16" si="2">Y5/453.6</f>
        <v>1.1728395061728392E-2</v>
      </c>
      <c r="AA5" s="166">
        <v>4.9000000000000004</v>
      </c>
      <c r="AB5" s="166">
        <f t="shared" ref="AB5:AB16" si="3">AA5/453.6</f>
        <v>1.0802469135802469E-2</v>
      </c>
      <c r="AC5" s="166">
        <v>0.6</v>
      </c>
      <c r="AD5" s="167">
        <f t="shared" ref="AD5:AD16" si="4">AC5/453.6</f>
        <v>1.3227513227513227E-3</v>
      </c>
      <c r="AE5" s="158"/>
      <c r="AF5" s="168">
        <f>0.95*5.6</f>
        <v>5.3199999999999994</v>
      </c>
      <c r="AG5" s="166">
        <f t="shared" si="0"/>
        <v>1.1728395061728392E-2</v>
      </c>
      <c r="AH5" s="166">
        <v>4.9000000000000004</v>
      </c>
      <c r="AI5" s="166">
        <f t="shared" ref="AI5:AI12" si="5">AH5/453.6</f>
        <v>1.0802469135802469E-2</v>
      </c>
      <c r="AJ5" s="166">
        <v>0.6</v>
      </c>
      <c r="AK5" s="167">
        <f t="shared" ref="AK5:AK12" si="6">AJ5/453.6</f>
        <v>1.3227513227513227E-3</v>
      </c>
      <c r="AL5" s="158"/>
      <c r="AM5" s="169">
        <f t="shared" ref="AM5:AM16" si="7">0.7*Z5+0.3*AG5</f>
        <v>1.1728395061728392E-2</v>
      </c>
      <c r="AN5" s="170">
        <f t="shared" ref="AN5:AN16" si="8">0.7*AB5+0.3*AI5</f>
        <v>1.0802469135802469E-2</v>
      </c>
      <c r="AO5" s="171">
        <f t="shared" ref="AO5:AO16" si="9">0.7*AD5+0.3*AK5</f>
        <v>1.3227513227513227E-3</v>
      </c>
      <c r="AP5" s="158"/>
      <c r="AQ5" s="172">
        <f t="shared" si="1"/>
        <v>0</v>
      </c>
      <c r="AR5" s="173">
        <f t="shared" ref="AR5:AR16" si="10">(AB5-AI5)/AB5</f>
        <v>0</v>
      </c>
      <c r="AS5" s="174">
        <f t="shared" ref="AS5:AS16" si="11">(AD5-AK5)/AD5</f>
        <v>0</v>
      </c>
    </row>
    <row r="6" spans="1:45" s="150" customFormat="1" ht="30" customHeight="1">
      <c r="A6" s="175" t="s">
        <v>211</v>
      </c>
      <c r="B6" s="176" t="s">
        <v>212</v>
      </c>
      <c r="C6" s="177"/>
      <c r="D6" s="177"/>
      <c r="E6" s="177"/>
      <c r="F6" s="178"/>
      <c r="G6" s="313" t="s">
        <v>213</v>
      </c>
      <c r="H6" s="311"/>
      <c r="I6" s="311"/>
      <c r="J6" s="314"/>
      <c r="K6" s="307" t="s">
        <v>214</v>
      </c>
      <c r="L6" s="311"/>
      <c r="M6" s="311"/>
      <c r="N6" s="314"/>
      <c r="O6" s="315" t="s">
        <v>215</v>
      </c>
      <c r="P6" s="308"/>
      <c r="Q6" s="308"/>
      <c r="R6" s="308"/>
      <c r="S6" s="308"/>
      <c r="T6" s="316" t="s">
        <v>216</v>
      </c>
      <c r="U6" s="308"/>
      <c r="V6" s="317"/>
      <c r="X6" s="151" t="s">
        <v>211</v>
      </c>
      <c r="Y6" s="152">
        <f>0.95*5.6</f>
        <v>5.3199999999999994</v>
      </c>
      <c r="Z6" s="166">
        <f t="shared" si="2"/>
        <v>1.1728395061728392E-2</v>
      </c>
      <c r="AA6" s="166">
        <v>4.0999999999999996</v>
      </c>
      <c r="AB6" s="166">
        <f t="shared" si="3"/>
        <v>9.0388007054673716E-3</v>
      </c>
      <c r="AC6" s="166">
        <v>0.45</v>
      </c>
      <c r="AD6" s="167">
        <f t="shared" si="4"/>
        <v>9.9206349206349201E-4</v>
      </c>
      <c r="AE6" s="158"/>
      <c r="AF6" s="168">
        <f>0.95*5.6</f>
        <v>5.3199999999999994</v>
      </c>
      <c r="AG6" s="166">
        <f t="shared" si="0"/>
        <v>1.1728395061728392E-2</v>
      </c>
      <c r="AH6" s="166">
        <v>4.0999999999999996</v>
      </c>
      <c r="AI6" s="166">
        <f t="shared" si="5"/>
        <v>9.0388007054673716E-3</v>
      </c>
      <c r="AJ6" s="166">
        <v>0.45</v>
      </c>
      <c r="AK6" s="167">
        <f t="shared" si="6"/>
        <v>9.9206349206349201E-4</v>
      </c>
      <c r="AL6" s="158"/>
      <c r="AM6" s="169">
        <f t="shared" si="7"/>
        <v>1.1728395061728392E-2</v>
      </c>
      <c r="AN6" s="170">
        <f t="shared" si="8"/>
        <v>9.0388007054673716E-3</v>
      </c>
      <c r="AO6" s="171">
        <f t="shared" si="9"/>
        <v>9.9206349206349201E-4</v>
      </c>
      <c r="AP6" s="158"/>
      <c r="AQ6" s="172">
        <f t="shared" si="1"/>
        <v>0</v>
      </c>
      <c r="AR6" s="173">
        <f t="shared" si="10"/>
        <v>0</v>
      </c>
      <c r="AS6" s="174">
        <f t="shared" si="11"/>
        <v>0</v>
      </c>
    </row>
    <row r="7" spans="1:45" s="150" customFormat="1" ht="30" customHeight="1">
      <c r="A7" s="165" t="s">
        <v>217</v>
      </c>
      <c r="B7" s="176"/>
      <c r="C7" s="177"/>
      <c r="D7" s="177"/>
      <c r="E7" s="179"/>
      <c r="F7" s="180"/>
      <c r="G7" s="180"/>
      <c r="H7" s="180"/>
      <c r="I7" s="180"/>
      <c r="J7" s="180"/>
      <c r="K7" s="333" t="s">
        <v>218</v>
      </c>
      <c r="L7" s="334"/>
      <c r="M7" s="334"/>
      <c r="N7" s="335"/>
      <c r="O7" s="315" t="s">
        <v>219</v>
      </c>
      <c r="P7" s="311"/>
      <c r="Q7" s="311"/>
      <c r="R7" s="311"/>
      <c r="S7" s="311"/>
      <c r="T7" s="316" t="s">
        <v>220</v>
      </c>
      <c r="U7" s="308"/>
      <c r="V7" s="317"/>
      <c r="X7" s="151" t="s">
        <v>217</v>
      </c>
      <c r="Y7" s="152">
        <f>0.95*5.6</f>
        <v>5.3199999999999994</v>
      </c>
      <c r="Z7" s="166">
        <f t="shared" si="2"/>
        <v>1.1728395061728392E-2</v>
      </c>
      <c r="AA7" s="166">
        <v>3.7</v>
      </c>
      <c r="AB7" s="166">
        <f t="shared" si="3"/>
        <v>8.1569664902998232E-3</v>
      </c>
      <c r="AC7" s="166">
        <v>0.3</v>
      </c>
      <c r="AD7" s="167">
        <f t="shared" si="4"/>
        <v>6.6137566137566134E-4</v>
      </c>
      <c r="AE7" s="158"/>
      <c r="AF7" s="168">
        <f>0.95*5.6</f>
        <v>5.3199999999999994</v>
      </c>
      <c r="AG7" s="166">
        <f t="shared" si="0"/>
        <v>1.1728395061728392E-2</v>
      </c>
      <c r="AH7" s="166">
        <v>3.7</v>
      </c>
      <c r="AI7" s="166">
        <f t="shared" si="5"/>
        <v>8.1569664902998232E-3</v>
      </c>
      <c r="AJ7" s="166">
        <v>0.3</v>
      </c>
      <c r="AK7" s="167">
        <f t="shared" si="6"/>
        <v>6.6137566137566134E-4</v>
      </c>
      <c r="AL7" s="158"/>
      <c r="AM7" s="169">
        <f t="shared" si="7"/>
        <v>1.1728395061728392E-2</v>
      </c>
      <c r="AN7" s="170">
        <f t="shared" si="8"/>
        <v>8.1569664902998232E-3</v>
      </c>
      <c r="AO7" s="171">
        <f t="shared" si="9"/>
        <v>6.6137566137566134E-4</v>
      </c>
      <c r="AP7" s="158"/>
      <c r="AQ7" s="172">
        <f t="shared" si="1"/>
        <v>0</v>
      </c>
      <c r="AR7" s="173">
        <f t="shared" si="10"/>
        <v>0</v>
      </c>
      <c r="AS7" s="174">
        <f t="shared" si="11"/>
        <v>0</v>
      </c>
    </row>
    <row r="8" spans="1:45" s="150" customFormat="1" ht="30" customHeight="1">
      <c r="A8" s="175" t="s">
        <v>221</v>
      </c>
      <c r="B8" s="176"/>
      <c r="C8" s="177"/>
      <c r="D8" s="177"/>
      <c r="E8" s="181"/>
      <c r="F8" s="180"/>
      <c r="G8" s="339" t="s">
        <v>222</v>
      </c>
      <c r="H8" s="327"/>
      <c r="I8" s="327"/>
      <c r="J8" s="328"/>
      <c r="K8" s="336"/>
      <c r="L8" s="337"/>
      <c r="M8" s="337"/>
      <c r="N8" s="338"/>
      <c r="O8" s="323" t="s">
        <v>223</v>
      </c>
      <c r="P8" s="311"/>
      <c r="Q8" s="311"/>
      <c r="R8" s="314"/>
      <c r="S8" s="318" t="s">
        <v>224</v>
      </c>
      <c r="T8" s="305"/>
      <c r="U8" s="305"/>
      <c r="V8" s="321" t="s">
        <v>225</v>
      </c>
      <c r="X8" s="151" t="s">
        <v>221</v>
      </c>
      <c r="Y8" s="152">
        <f>0.95*5.6</f>
        <v>5.3199999999999994</v>
      </c>
      <c r="Z8" s="166">
        <f t="shared" si="2"/>
        <v>1.1728395061728392E-2</v>
      </c>
      <c r="AA8" s="166">
        <v>3.7</v>
      </c>
      <c r="AB8" s="166">
        <f t="shared" si="3"/>
        <v>8.1569664902998232E-3</v>
      </c>
      <c r="AC8" s="166">
        <v>0.3</v>
      </c>
      <c r="AD8" s="167">
        <f t="shared" si="4"/>
        <v>6.6137566137566134E-4</v>
      </c>
      <c r="AE8" s="158"/>
      <c r="AF8" s="182">
        <f>0.95*3.5</f>
        <v>3.3249999999999997</v>
      </c>
      <c r="AG8" s="183">
        <f t="shared" si="0"/>
        <v>7.3302469135802456E-3</v>
      </c>
      <c r="AH8" s="183">
        <v>3.7</v>
      </c>
      <c r="AI8" s="183">
        <f t="shared" si="5"/>
        <v>8.1569664902998232E-3</v>
      </c>
      <c r="AJ8" s="183">
        <v>0.3</v>
      </c>
      <c r="AK8" s="184">
        <f t="shared" si="6"/>
        <v>6.6137566137566134E-4</v>
      </c>
      <c r="AL8" s="158"/>
      <c r="AM8" s="169">
        <f t="shared" si="7"/>
        <v>1.0408950617283948E-2</v>
      </c>
      <c r="AN8" s="170">
        <f t="shared" si="8"/>
        <v>8.1569664902998232E-3</v>
      </c>
      <c r="AO8" s="171">
        <f t="shared" si="9"/>
        <v>6.6137566137566134E-4</v>
      </c>
      <c r="AP8" s="158"/>
      <c r="AQ8" s="172">
        <f t="shared" si="1"/>
        <v>0.37499999999999994</v>
      </c>
      <c r="AR8" s="173">
        <f t="shared" si="10"/>
        <v>0</v>
      </c>
      <c r="AS8" s="174">
        <f t="shared" si="11"/>
        <v>0</v>
      </c>
    </row>
    <row r="9" spans="1:45" s="150" customFormat="1" ht="30" customHeight="1">
      <c r="A9" s="165" t="s">
        <v>226</v>
      </c>
      <c r="B9" s="176"/>
      <c r="C9" s="177"/>
      <c r="D9" s="185"/>
      <c r="E9" s="186"/>
      <c r="F9" s="186"/>
      <c r="G9" s="186"/>
      <c r="H9" s="186"/>
      <c r="I9" s="187"/>
      <c r="J9" s="307" t="s">
        <v>227</v>
      </c>
      <c r="K9" s="311"/>
      <c r="L9" s="311"/>
      <c r="M9" s="314"/>
      <c r="N9" s="323" t="s">
        <v>228</v>
      </c>
      <c r="O9" s="311"/>
      <c r="P9" s="311"/>
      <c r="Q9" s="311"/>
      <c r="R9" s="314"/>
      <c r="S9" s="319"/>
      <c r="T9" s="320"/>
      <c r="U9" s="320"/>
      <c r="V9" s="322"/>
      <c r="X9" s="151" t="s">
        <v>226</v>
      </c>
      <c r="Y9" s="188">
        <f>0.95*4.9</f>
        <v>4.6550000000000002</v>
      </c>
      <c r="Z9" s="166">
        <f t="shared" si="2"/>
        <v>1.0262345679012345E-2</v>
      </c>
      <c r="AA9" s="166">
        <v>3.7</v>
      </c>
      <c r="AB9" s="166">
        <f t="shared" si="3"/>
        <v>8.1569664902998232E-3</v>
      </c>
      <c r="AC9" s="166">
        <v>0.22</v>
      </c>
      <c r="AD9" s="167">
        <f t="shared" si="4"/>
        <v>4.8500881834215163E-4</v>
      </c>
      <c r="AE9" s="158"/>
      <c r="AF9" s="182">
        <f>0.95*3</f>
        <v>2.8499999999999996</v>
      </c>
      <c r="AG9" s="183">
        <f t="shared" si="0"/>
        <v>6.2830687830687819E-3</v>
      </c>
      <c r="AH9" s="183">
        <v>3.7</v>
      </c>
      <c r="AI9" s="183">
        <f t="shared" si="5"/>
        <v>8.1569664902998232E-3</v>
      </c>
      <c r="AJ9" s="183">
        <v>0.22</v>
      </c>
      <c r="AK9" s="184">
        <f t="shared" si="6"/>
        <v>4.8500881834215163E-4</v>
      </c>
      <c r="AL9" s="158"/>
      <c r="AM9" s="169">
        <f t="shared" si="7"/>
        <v>9.0685626102292756E-3</v>
      </c>
      <c r="AN9" s="170">
        <f t="shared" si="8"/>
        <v>8.1569664902998232E-3</v>
      </c>
      <c r="AO9" s="171">
        <f t="shared" si="9"/>
        <v>4.8500881834215163E-4</v>
      </c>
      <c r="AP9" s="158"/>
      <c r="AQ9" s="172">
        <f t="shared" si="1"/>
        <v>0.38775510204081642</v>
      </c>
      <c r="AR9" s="173">
        <f t="shared" si="10"/>
        <v>0</v>
      </c>
      <c r="AS9" s="174">
        <f t="shared" si="11"/>
        <v>0</v>
      </c>
    </row>
    <row r="10" spans="1:45" s="150" customFormat="1" ht="30" customHeight="1">
      <c r="A10" s="175" t="s">
        <v>229</v>
      </c>
      <c r="B10" s="189"/>
      <c r="C10" s="179"/>
      <c r="D10" s="180"/>
      <c r="E10" s="180"/>
      <c r="F10" s="180"/>
      <c r="G10" s="180"/>
      <c r="H10" s="180"/>
      <c r="I10" s="180"/>
      <c r="J10" s="307" t="s">
        <v>230</v>
      </c>
      <c r="K10" s="308"/>
      <c r="L10" s="306"/>
      <c r="M10" s="324" t="s">
        <v>231</v>
      </c>
      <c r="N10" s="305"/>
      <c r="O10" s="305"/>
      <c r="P10" s="305"/>
      <c r="Q10" s="325"/>
      <c r="R10" s="318" t="s">
        <v>232</v>
      </c>
      <c r="S10" s="305"/>
      <c r="T10" s="305"/>
      <c r="U10" s="190"/>
      <c r="V10" s="330" t="s">
        <v>233</v>
      </c>
      <c r="X10" s="151" t="s">
        <v>229</v>
      </c>
      <c r="Y10" s="188">
        <f>0.95*4.9</f>
        <v>4.6550000000000002</v>
      </c>
      <c r="Z10" s="166">
        <f t="shared" si="2"/>
        <v>1.0262345679012345E-2</v>
      </c>
      <c r="AA10" s="166">
        <v>2.6</v>
      </c>
      <c r="AB10" s="166">
        <f t="shared" si="3"/>
        <v>5.7319223985890649E-3</v>
      </c>
      <c r="AC10" s="166">
        <v>0.15</v>
      </c>
      <c r="AD10" s="167">
        <f t="shared" si="4"/>
        <v>3.3068783068783067E-4</v>
      </c>
      <c r="AE10" s="158"/>
      <c r="AF10" s="182">
        <f>0.95*3</f>
        <v>2.8499999999999996</v>
      </c>
      <c r="AG10" s="183">
        <f t="shared" si="0"/>
        <v>6.2830687830687819E-3</v>
      </c>
      <c r="AH10" s="183">
        <v>2.6</v>
      </c>
      <c r="AI10" s="183">
        <f t="shared" si="5"/>
        <v>5.7319223985890649E-3</v>
      </c>
      <c r="AJ10" s="183">
        <v>0.15</v>
      </c>
      <c r="AK10" s="184">
        <f t="shared" si="6"/>
        <v>3.3068783068783067E-4</v>
      </c>
      <c r="AL10" s="158"/>
      <c r="AM10" s="169">
        <f t="shared" si="7"/>
        <v>9.0685626102292756E-3</v>
      </c>
      <c r="AN10" s="170">
        <f t="shared" si="8"/>
        <v>5.7319223985890649E-3</v>
      </c>
      <c r="AO10" s="171">
        <f t="shared" si="9"/>
        <v>3.3068783068783067E-4</v>
      </c>
      <c r="AP10" s="158"/>
      <c r="AQ10" s="172">
        <f t="shared" si="1"/>
        <v>0.38775510204081642</v>
      </c>
      <c r="AR10" s="173">
        <f t="shared" si="10"/>
        <v>0</v>
      </c>
      <c r="AS10" s="174">
        <f t="shared" si="11"/>
        <v>0</v>
      </c>
    </row>
    <row r="11" spans="1:45" s="150" customFormat="1" ht="30" customHeight="1">
      <c r="A11" s="191" t="s">
        <v>234</v>
      </c>
      <c r="B11" s="177" t="s">
        <v>212</v>
      </c>
      <c r="C11" s="181"/>
      <c r="D11" s="180"/>
      <c r="E11" s="192" t="s">
        <v>235</v>
      </c>
      <c r="F11" s="180"/>
      <c r="G11" s="193"/>
      <c r="H11" s="194"/>
      <c r="I11" s="195"/>
      <c r="J11" s="196" t="s">
        <v>236</v>
      </c>
      <c r="K11" s="195"/>
      <c r="L11" s="195"/>
      <c r="M11" s="326"/>
      <c r="N11" s="327"/>
      <c r="O11" s="327"/>
      <c r="P11" s="327"/>
      <c r="Q11" s="328"/>
      <c r="R11" s="326"/>
      <c r="S11" s="327"/>
      <c r="T11" s="327"/>
      <c r="U11" s="197"/>
      <c r="V11" s="331"/>
      <c r="X11" s="151" t="s">
        <v>234</v>
      </c>
      <c r="Y11" s="188">
        <f t="shared" ref="Y11:Y16" si="12">0.95*4.8</f>
        <v>4.5599999999999996</v>
      </c>
      <c r="Z11" s="166">
        <f t="shared" si="2"/>
        <v>1.0052910052910051E-2</v>
      </c>
      <c r="AA11" s="166">
        <v>2.6</v>
      </c>
      <c r="AB11" s="166">
        <f t="shared" si="3"/>
        <v>5.7319223985890649E-3</v>
      </c>
      <c r="AC11" s="166">
        <v>0.15</v>
      </c>
      <c r="AD11" s="167">
        <f t="shared" si="4"/>
        <v>3.3068783068783067E-4</v>
      </c>
      <c r="AE11" s="158"/>
      <c r="AF11" s="182">
        <f>0.95*3</f>
        <v>2.8499999999999996</v>
      </c>
      <c r="AG11" s="183">
        <f t="shared" si="0"/>
        <v>6.2830687830687819E-3</v>
      </c>
      <c r="AH11" s="183">
        <v>2.6</v>
      </c>
      <c r="AI11" s="183">
        <f t="shared" si="5"/>
        <v>5.7319223985890649E-3</v>
      </c>
      <c r="AJ11" s="183">
        <v>0.15</v>
      </c>
      <c r="AK11" s="184">
        <f t="shared" si="6"/>
        <v>3.3068783068783067E-4</v>
      </c>
      <c r="AL11" s="158"/>
      <c r="AM11" s="169">
        <f t="shared" si="7"/>
        <v>8.9219576719576695E-3</v>
      </c>
      <c r="AN11" s="170">
        <f t="shared" si="8"/>
        <v>5.7319223985890649E-3</v>
      </c>
      <c r="AO11" s="171">
        <f t="shared" si="9"/>
        <v>3.3068783068783067E-4</v>
      </c>
      <c r="AP11" s="158"/>
      <c r="AQ11" s="172">
        <f t="shared" si="1"/>
        <v>0.375</v>
      </c>
      <c r="AR11" s="173">
        <f t="shared" si="10"/>
        <v>0</v>
      </c>
      <c r="AS11" s="174">
        <f t="shared" si="11"/>
        <v>0</v>
      </c>
    </row>
    <row r="12" spans="1:45" s="150" customFormat="1" ht="30" customHeight="1">
      <c r="A12" s="198" t="s">
        <v>237</v>
      </c>
      <c r="B12" s="189"/>
      <c r="C12" s="178"/>
      <c r="D12" s="186"/>
      <c r="E12" s="186"/>
      <c r="F12" s="186"/>
      <c r="G12" s="180"/>
      <c r="H12" s="193"/>
      <c r="I12" s="199"/>
      <c r="J12" s="200"/>
      <c r="K12" s="200"/>
      <c r="L12" s="201"/>
      <c r="M12" s="319"/>
      <c r="N12" s="320"/>
      <c r="O12" s="320"/>
      <c r="P12" s="320"/>
      <c r="Q12" s="329"/>
      <c r="R12" s="319"/>
      <c r="S12" s="320"/>
      <c r="T12" s="320"/>
      <c r="U12" s="190"/>
      <c r="V12" s="332"/>
      <c r="X12" s="151" t="s">
        <v>237</v>
      </c>
      <c r="Y12" s="188">
        <f t="shared" si="12"/>
        <v>4.5599999999999996</v>
      </c>
      <c r="Z12" s="166">
        <f t="shared" si="2"/>
        <v>1.0052910052910051E-2</v>
      </c>
      <c r="AA12" s="166">
        <v>2.6</v>
      </c>
      <c r="AB12" s="166">
        <f t="shared" si="3"/>
        <v>5.7319223985890649E-3</v>
      </c>
      <c r="AC12" s="166">
        <v>0.15</v>
      </c>
      <c r="AD12" s="167">
        <f t="shared" si="4"/>
        <v>3.3068783068783067E-4</v>
      </c>
      <c r="AE12" s="158"/>
      <c r="AF12" s="182">
        <f>0.95*3</f>
        <v>2.8499999999999996</v>
      </c>
      <c r="AG12" s="183">
        <f t="shared" si="0"/>
        <v>6.2830687830687819E-3</v>
      </c>
      <c r="AH12" s="183">
        <v>2.6</v>
      </c>
      <c r="AI12" s="183">
        <f t="shared" si="5"/>
        <v>5.7319223985890649E-3</v>
      </c>
      <c r="AJ12" s="183">
        <v>0.15</v>
      </c>
      <c r="AK12" s="184">
        <f t="shared" si="6"/>
        <v>3.3068783068783067E-4</v>
      </c>
      <c r="AL12" s="158"/>
      <c r="AM12" s="169">
        <f t="shared" si="7"/>
        <v>8.9219576719576695E-3</v>
      </c>
      <c r="AN12" s="170">
        <f t="shared" si="8"/>
        <v>5.7319223985890649E-3</v>
      </c>
      <c r="AO12" s="171">
        <f t="shared" si="9"/>
        <v>3.3068783068783067E-4</v>
      </c>
      <c r="AP12" s="158"/>
      <c r="AQ12" s="172">
        <f t="shared" si="1"/>
        <v>0.375</v>
      </c>
      <c r="AR12" s="173">
        <f t="shared" si="10"/>
        <v>0</v>
      </c>
      <c r="AS12" s="174">
        <f t="shared" si="11"/>
        <v>0</v>
      </c>
    </row>
    <row r="13" spans="1:45" s="150" customFormat="1" ht="30" customHeight="1">
      <c r="A13" s="342" t="s">
        <v>238</v>
      </c>
      <c r="B13" s="344" t="s">
        <v>212</v>
      </c>
      <c r="C13" s="345"/>
      <c r="D13" s="345"/>
      <c r="E13" s="345"/>
      <c r="F13" s="346"/>
      <c r="G13" s="350" t="s">
        <v>235</v>
      </c>
      <c r="H13" s="327"/>
      <c r="I13" s="327"/>
      <c r="J13" s="327"/>
      <c r="K13" s="327"/>
      <c r="L13" s="328"/>
      <c r="M13" s="333" t="s">
        <v>236</v>
      </c>
      <c r="N13" s="305"/>
      <c r="O13" s="305"/>
      <c r="P13" s="305"/>
      <c r="Q13" s="325"/>
      <c r="R13" s="318" t="s">
        <v>239</v>
      </c>
      <c r="S13" s="305"/>
      <c r="T13" s="305"/>
      <c r="U13" s="305"/>
      <c r="V13" s="321" t="s">
        <v>240</v>
      </c>
      <c r="X13" s="354" t="s">
        <v>238</v>
      </c>
      <c r="Y13" s="188">
        <f t="shared" si="12"/>
        <v>4.5599999999999996</v>
      </c>
      <c r="Z13" s="166">
        <f t="shared" si="2"/>
        <v>1.0052910052910051E-2</v>
      </c>
      <c r="AA13" s="166">
        <v>2.6</v>
      </c>
      <c r="AB13" s="166">
        <f t="shared" si="3"/>
        <v>5.7319223985890649E-3</v>
      </c>
      <c r="AC13" s="166">
        <v>0.15</v>
      </c>
      <c r="AD13" s="167">
        <f t="shared" si="4"/>
        <v>3.3068783068783067E-4</v>
      </c>
      <c r="AE13" s="158"/>
      <c r="AF13" s="168">
        <f>0.95*4.8</f>
        <v>4.5599999999999996</v>
      </c>
      <c r="AG13" s="166">
        <f t="shared" si="0"/>
        <v>1.0052910052910051E-2</v>
      </c>
      <c r="AH13" s="166">
        <v>2.6</v>
      </c>
      <c r="AI13" s="166">
        <f>AH13/453.6</f>
        <v>5.7319223985890649E-3</v>
      </c>
      <c r="AJ13" s="166">
        <v>0.15</v>
      </c>
      <c r="AK13" s="167">
        <f>AJ13/453.6</f>
        <v>3.3068783068783067E-4</v>
      </c>
      <c r="AL13" s="158"/>
      <c r="AM13" s="169">
        <f t="shared" si="7"/>
        <v>1.005291005291005E-2</v>
      </c>
      <c r="AN13" s="170">
        <f t="shared" si="8"/>
        <v>5.7319223985890649E-3</v>
      </c>
      <c r="AO13" s="171">
        <f t="shared" si="9"/>
        <v>3.3068783068783067E-4</v>
      </c>
      <c r="AP13" s="158"/>
      <c r="AQ13" s="172">
        <f t="shared" si="1"/>
        <v>0</v>
      </c>
      <c r="AR13" s="173">
        <f t="shared" si="10"/>
        <v>0</v>
      </c>
      <c r="AS13" s="174">
        <f t="shared" si="11"/>
        <v>0</v>
      </c>
    </row>
    <row r="14" spans="1:45" s="150" customFormat="1" ht="30" customHeight="1">
      <c r="A14" s="343"/>
      <c r="B14" s="344"/>
      <c r="C14" s="345"/>
      <c r="D14" s="345"/>
      <c r="E14" s="345"/>
      <c r="F14" s="346"/>
      <c r="G14" s="326"/>
      <c r="H14" s="327"/>
      <c r="I14" s="327"/>
      <c r="J14" s="327"/>
      <c r="K14" s="327"/>
      <c r="L14" s="328"/>
      <c r="M14" s="326"/>
      <c r="N14" s="327"/>
      <c r="O14" s="327"/>
      <c r="P14" s="327"/>
      <c r="Q14" s="328"/>
      <c r="R14" s="326"/>
      <c r="S14" s="327"/>
      <c r="T14" s="327"/>
      <c r="U14" s="327"/>
      <c r="V14" s="322"/>
      <c r="X14" s="355"/>
      <c r="Y14" s="188">
        <f t="shared" si="12"/>
        <v>4.5599999999999996</v>
      </c>
      <c r="Z14" s="166">
        <f t="shared" si="2"/>
        <v>1.0052910052910051E-2</v>
      </c>
      <c r="AA14" s="166">
        <v>2.6</v>
      </c>
      <c r="AB14" s="166">
        <f t="shared" si="3"/>
        <v>5.7319223985890649E-3</v>
      </c>
      <c r="AC14" s="166">
        <v>0.15</v>
      </c>
      <c r="AD14" s="167">
        <f t="shared" si="4"/>
        <v>3.3068783068783067E-4</v>
      </c>
      <c r="AE14" s="158"/>
      <c r="AF14" s="168">
        <f>0.95*4.8</f>
        <v>4.5599999999999996</v>
      </c>
      <c r="AG14" s="166">
        <f t="shared" si="0"/>
        <v>1.0052910052910051E-2</v>
      </c>
      <c r="AH14" s="166">
        <v>2.6</v>
      </c>
      <c r="AI14" s="166">
        <f>AH14/453.6</f>
        <v>5.7319223985890649E-3</v>
      </c>
      <c r="AJ14" s="166">
        <v>0.15</v>
      </c>
      <c r="AK14" s="167">
        <f>AJ14/453.6</f>
        <v>3.3068783068783067E-4</v>
      </c>
      <c r="AL14" s="158"/>
      <c r="AM14" s="169">
        <f t="shared" si="7"/>
        <v>1.005291005291005E-2</v>
      </c>
      <c r="AN14" s="170">
        <f t="shared" si="8"/>
        <v>5.7319223985890649E-3</v>
      </c>
      <c r="AO14" s="171">
        <f t="shared" si="9"/>
        <v>3.3068783068783067E-4</v>
      </c>
      <c r="AP14" s="158"/>
      <c r="AQ14" s="172">
        <f t="shared" si="1"/>
        <v>0</v>
      </c>
      <c r="AR14" s="173">
        <f t="shared" si="10"/>
        <v>0</v>
      </c>
      <c r="AS14" s="174">
        <f t="shared" si="11"/>
        <v>0</v>
      </c>
    </row>
    <row r="15" spans="1:45" s="150" customFormat="1" ht="30" customHeight="1">
      <c r="A15" s="191" t="s">
        <v>241</v>
      </c>
      <c r="B15" s="344"/>
      <c r="C15" s="345"/>
      <c r="D15" s="345"/>
      <c r="E15" s="345"/>
      <c r="F15" s="346"/>
      <c r="G15" s="326"/>
      <c r="H15" s="327"/>
      <c r="I15" s="327"/>
      <c r="J15" s="327"/>
      <c r="K15" s="327"/>
      <c r="L15" s="328"/>
      <c r="M15" s="326"/>
      <c r="N15" s="327"/>
      <c r="O15" s="327"/>
      <c r="P15" s="327"/>
      <c r="Q15" s="328"/>
      <c r="R15" s="319"/>
      <c r="S15" s="320"/>
      <c r="T15" s="320"/>
      <c r="U15" s="320"/>
      <c r="V15" s="321" t="s">
        <v>242</v>
      </c>
      <c r="X15" s="151" t="s">
        <v>241</v>
      </c>
      <c r="Y15" s="188">
        <f t="shared" si="12"/>
        <v>4.5599999999999996</v>
      </c>
      <c r="Z15" s="166">
        <f t="shared" si="2"/>
        <v>1.0052910052910051E-2</v>
      </c>
      <c r="AA15" s="166">
        <v>2.6</v>
      </c>
      <c r="AB15" s="166">
        <f t="shared" si="3"/>
        <v>5.7319223985890649E-3</v>
      </c>
      <c r="AC15" s="166">
        <v>0.15</v>
      </c>
      <c r="AD15" s="167">
        <f t="shared" si="4"/>
        <v>3.3068783068783067E-4</v>
      </c>
      <c r="AE15" s="158"/>
      <c r="AF15" s="168">
        <f>0.95*4.8</f>
        <v>4.5599999999999996</v>
      </c>
      <c r="AG15" s="166">
        <f t="shared" si="0"/>
        <v>1.0052910052910051E-2</v>
      </c>
      <c r="AH15" s="166">
        <v>2.6</v>
      </c>
      <c r="AI15" s="166">
        <f>AH15/453.6</f>
        <v>5.7319223985890649E-3</v>
      </c>
      <c r="AJ15" s="166">
        <v>0.15</v>
      </c>
      <c r="AK15" s="167">
        <f>AJ15/453.6</f>
        <v>3.3068783068783067E-4</v>
      </c>
      <c r="AL15" s="158"/>
      <c r="AM15" s="169">
        <f t="shared" si="7"/>
        <v>1.005291005291005E-2</v>
      </c>
      <c r="AN15" s="170">
        <f t="shared" si="8"/>
        <v>5.7319223985890649E-3</v>
      </c>
      <c r="AO15" s="171">
        <f t="shared" si="9"/>
        <v>3.3068783068783067E-4</v>
      </c>
      <c r="AP15" s="158"/>
      <c r="AQ15" s="172">
        <f t="shared" si="1"/>
        <v>0</v>
      </c>
      <c r="AR15" s="173">
        <f t="shared" si="10"/>
        <v>0</v>
      </c>
      <c r="AS15" s="174">
        <f t="shared" si="11"/>
        <v>0</v>
      </c>
    </row>
    <row r="16" spans="1:45" s="150" customFormat="1" ht="30" customHeight="1" thickBot="1">
      <c r="A16" s="202" t="s">
        <v>243</v>
      </c>
      <c r="B16" s="347"/>
      <c r="C16" s="348"/>
      <c r="D16" s="348"/>
      <c r="E16" s="348"/>
      <c r="F16" s="349"/>
      <c r="G16" s="351"/>
      <c r="H16" s="352"/>
      <c r="I16" s="352"/>
      <c r="J16" s="352"/>
      <c r="K16" s="352"/>
      <c r="L16" s="353"/>
      <c r="M16" s="351"/>
      <c r="N16" s="352"/>
      <c r="O16" s="352"/>
      <c r="P16" s="352"/>
      <c r="Q16" s="353"/>
      <c r="R16" s="357" t="s">
        <v>244</v>
      </c>
      <c r="S16" s="358"/>
      <c r="T16" s="358"/>
      <c r="U16" s="358"/>
      <c r="V16" s="356"/>
      <c r="X16" s="203" t="s">
        <v>243</v>
      </c>
      <c r="Y16" s="188">
        <f t="shared" si="12"/>
        <v>4.5599999999999996</v>
      </c>
      <c r="Z16" s="204">
        <f t="shared" si="2"/>
        <v>1.0052910052910051E-2</v>
      </c>
      <c r="AA16" s="204">
        <v>2.6</v>
      </c>
      <c r="AB16" s="204">
        <f t="shared" si="3"/>
        <v>5.7319223985890649E-3</v>
      </c>
      <c r="AC16" s="204">
        <v>0.15</v>
      </c>
      <c r="AD16" s="205">
        <f t="shared" si="4"/>
        <v>3.3068783068783067E-4</v>
      </c>
      <c r="AE16" s="158"/>
      <c r="AF16" s="206">
        <f>0.95*4.8</f>
        <v>4.5599999999999996</v>
      </c>
      <c r="AG16" s="204">
        <f t="shared" si="0"/>
        <v>1.0052910052910051E-2</v>
      </c>
      <c r="AH16" s="204">
        <v>2.6</v>
      </c>
      <c r="AI16" s="204">
        <f>AH16/453.6</f>
        <v>5.7319223985890649E-3</v>
      </c>
      <c r="AJ16" s="204">
        <v>0.15</v>
      </c>
      <c r="AK16" s="205">
        <f>AJ16/453.6</f>
        <v>3.3068783068783067E-4</v>
      </c>
      <c r="AL16" s="158"/>
      <c r="AM16" s="207">
        <f t="shared" si="7"/>
        <v>1.005291005291005E-2</v>
      </c>
      <c r="AN16" s="208">
        <f t="shared" si="8"/>
        <v>5.7319223985890649E-3</v>
      </c>
      <c r="AO16" s="209">
        <f t="shared" si="9"/>
        <v>3.3068783068783067E-4</v>
      </c>
      <c r="AP16" s="158"/>
      <c r="AQ16" s="210">
        <f t="shared" si="1"/>
        <v>0</v>
      </c>
      <c r="AR16" s="211">
        <f t="shared" si="10"/>
        <v>0</v>
      </c>
      <c r="AS16" s="212">
        <f t="shared" si="11"/>
        <v>0</v>
      </c>
    </row>
    <row r="17" spans="1:32" s="213" customFormat="1" ht="13.5" thickTop="1"/>
    <row r="18" spans="1:32" s="213" customFormat="1">
      <c r="A18" s="213" t="s">
        <v>245</v>
      </c>
    </row>
    <row r="19" spans="1:32">
      <c r="A19" s="213" t="s">
        <v>246</v>
      </c>
      <c r="AF19" s="214"/>
    </row>
    <row r="20" spans="1:32" s="213" customFormat="1">
      <c r="A20" s="213" t="s">
        <v>247</v>
      </c>
    </row>
    <row r="21" spans="1:32" s="213" customFormat="1">
      <c r="A21" s="213" t="s">
        <v>248</v>
      </c>
    </row>
    <row r="22" spans="1:32" s="215" customFormat="1">
      <c r="A22" s="213" t="s">
        <v>249</v>
      </c>
    </row>
    <row r="24" spans="1:32" s="215" customFormat="1">
      <c r="A24" s="213"/>
      <c r="F24" s="216"/>
      <c r="G24" s="340" t="s">
        <v>250</v>
      </c>
      <c r="J24" s="217"/>
      <c r="K24" s="340" t="s">
        <v>251</v>
      </c>
      <c r="N24" s="218"/>
      <c r="O24" s="341" t="s">
        <v>252</v>
      </c>
      <c r="R24" s="219"/>
      <c r="S24" s="220"/>
      <c r="T24" s="221" t="s">
        <v>253</v>
      </c>
      <c r="U24" s="214"/>
      <c r="V24" s="214"/>
      <c r="Y24" s="217"/>
      <c r="Z24" s="340" t="s">
        <v>251</v>
      </c>
      <c r="AC24" s="218"/>
      <c r="AD24" s="341" t="s">
        <v>252</v>
      </c>
    </row>
    <row r="25" spans="1:32" s="215" customFormat="1">
      <c r="A25" s="213"/>
      <c r="F25" s="222"/>
      <c r="G25" s="340"/>
      <c r="J25" s="223"/>
      <c r="K25" s="340"/>
      <c r="N25" s="224"/>
      <c r="O25" s="341"/>
      <c r="R25" s="225"/>
      <c r="S25" s="226"/>
      <c r="T25" s="227"/>
      <c r="U25" s="214"/>
      <c r="V25" s="214"/>
      <c r="Y25" s="223"/>
      <c r="Z25" s="340"/>
      <c r="AC25" s="224"/>
      <c r="AD25" s="341"/>
    </row>
    <row r="26" spans="1:32" s="215" customFormat="1">
      <c r="A26" s="213"/>
    </row>
    <row r="27" spans="1:32" s="229" customFormat="1">
      <c r="A27" s="228"/>
    </row>
    <row r="28" spans="1:32" s="229" customFormat="1">
      <c r="A28" s="228"/>
    </row>
    <row r="29" spans="1:32" s="229" customFormat="1">
      <c r="A29" s="228"/>
    </row>
    <row r="30" spans="1:32" s="229" customFormat="1">
      <c r="A30" s="228"/>
    </row>
    <row r="31" spans="1:32" s="229" customFormat="1">
      <c r="A31" s="228"/>
    </row>
    <row r="32" spans="1:32" s="229" customFormat="1">
      <c r="A32" s="228"/>
    </row>
    <row r="33" spans="1:1" s="229" customFormat="1">
      <c r="A33" s="228"/>
    </row>
    <row r="34" spans="1:1" s="229" customFormat="1">
      <c r="A34" s="228"/>
    </row>
    <row r="35" spans="1:1" s="229" customFormat="1">
      <c r="A35" s="228"/>
    </row>
    <row r="36" spans="1:1" s="229" customFormat="1">
      <c r="A36" s="228"/>
    </row>
    <row r="37" spans="1:1" s="229" customFormat="1">
      <c r="A37" s="228"/>
    </row>
    <row r="38" spans="1:1" s="229" customFormat="1">
      <c r="A38" s="228"/>
    </row>
    <row r="39" spans="1:1" s="229" customFormat="1">
      <c r="A39" s="228"/>
    </row>
    <row r="40" spans="1:1" s="229" customFormat="1">
      <c r="A40" s="228"/>
    </row>
    <row r="41" spans="1:1" s="229" customFormat="1">
      <c r="A41" s="228"/>
    </row>
    <row r="42" spans="1:1" s="229" customFormat="1">
      <c r="A42" s="228"/>
    </row>
    <row r="43" spans="1:1" s="229" customFormat="1">
      <c r="A43" s="228"/>
    </row>
    <row r="44" spans="1:1" s="229" customFormat="1">
      <c r="A44" s="228"/>
    </row>
    <row r="45" spans="1:1" s="229" customFormat="1">
      <c r="A45" s="228"/>
    </row>
    <row r="46" spans="1:1" s="229" customFormat="1">
      <c r="A46" s="228"/>
    </row>
    <row r="47" spans="1:1" s="229" customFormat="1">
      <c r="A47" s="228"/>
    </row>
    <row r="48" spans="1:1" s="229" customFormat="1">
      <c r="A48" s="228"/>
    </row>
    <row r="49" spans="1:1" s="229" customFormat="1">
      <c r="A49" s="228"/>
    </row>
    <row r="50" spans="1:1" s="229" customFormat="1">
      <c r="A50" s="228"/>
    </row>
    <row r="51" spans="1:1" s="229" customFormat="1">
      <c r="A51" s="228"/>
    </row>
    <row r="52" spans="1:1" s="229" customFormat="1">
      <c r="A52" s="228"/>
    </row>
    <row r="53" spans="1:1" s="229" customFormat="1">
      <c r="A53" s="228"/>
    </row>
    <row r="54" spans="1:1" s="229" customFormat="1">
      <c r="A54" s="228"/>
    </row>
    <row r="55" spans="1:1" s="229" customFormat="1">
      <c r="A55" s="228"/>
    </row>
    <row r="56" spans="1:1" s="229" customFormat="1">
      <c r="A56" s="228"/>
    </row>
    <row r="57" spans="1:1" s="229" customFormat="1">
      <c r="A57" s="228"/>
    </row>
    <row r="58" spans="1:1" s="229" customFormat="1">
      <c r="A58" s="228"/>
    </row>
    <row r="59" spans="1:1" s="229" customFormat="1">
      <c r="A59" s="228"/>
    </row>
    <row r="60" spans="1:1" s="229" customFormat="1">
      <c r="A60" s="228"/>
    </row>
    <row r="61" spans="1:1" s="229" customFormat="1">
      <c r="A61" s="228"/>
    </row>
    <row r="62" spans="1:1" s="229" customFormat="1">
      <c r="A62" s="228"/>
    </row>
    <row r="63" spans="1:1" s="229" customFormat="1">
      <c r="A63" s="228"/>
    </row>
    <row r="64" spans="1:1" s="229" customFormat="1">
      <c r="A64" s="228"/>
    </row>
    <row r="65" spans="1:1" s="229" customFormat="1">
      <c r="A65" s="228"/>
    </row>
    <row r="66" spans="1:1" s="229" customFormat="1">
      <c r="A66" s="228"/>
    </row>
    <row r="67" spans="1:1" s="229" customFormat="1">
      <c r="A67" s="228"/>
    </row>
    <row r="68" spans="1:1" s="229" customFormat="1">
      <c r="A68" s="228"/>
    </row>
    <row r="69" spans="1:1" s="229" customFormat="1">
      <c r="A69" s="228"/>
    </row>
    <row r="70" spans="1:1" s="229" customFormat="1">
      <c r="A70" s="228"/>
    </row>
    <row r="71" spans="1:1" s="229" customFormat="1">
      <c r="A71" s="228"/>
    </row>
    <row r="72" spans="1:1" s="229" customFormat="1">
      <c r="A72" s="228"/>
    </row>
    <row r="73" spans="1:1" s="229" customFormat="1">
      <c r="A73" s="228"/>
    </row>
    <row r="74" spans="1:1" s="229" customFormat="1">
      <c r="A74" s="228"/>
    </row>
    <row r="75" spans="1:1" s="229" customFormat="1">
      <c r="A75" s="228"/>
    </row>
    <row r="76" spans="1:1" s="229" customFormat="1">
      <c r="A76" s="228"/>
    </row>
    <row r="77" spans="1:1" s="229" customFormat="1">
      <c r="A77" s="228"/>
    </row>
    <row r="78" spans="1:1" s="229" customFormat="1">
      <c r="A78" s="228"/>
    </row>
    <row r="79" spans="1:1" s="229" customFormat="1">
      <c r="A79" s="228"/>
    </row>
    <row r="80" spans="1:1" s="229" customFormat="1">
      <c r="A80" s="228"/>
    </row>
    <row r="81" spans="1:1" s="229" customFormat="1">
      <c r="A81" s="228"/>
    </row>
    <row r="82" spans="1:1" s="229" customFormat="1">
      <c r="A82" s="228"/>
    </row>
    <row r="83" spans="1:1" s="229" customFormat="1">
      <c r="A83" s="228"/>
    </row>
    <row r="84" spans="1:1" s="229" customFormat="1">
      <c r="A84" s="228"/>
    </row>
    <row r="85" spans="1:1" s="229" customFormat="1">
      <c r="A85" s="228"/>
    </row>
    <row r="86" spans="1:1" s="229" customFormat="1">
      <c r="A86" s="228"/>
    </row>
    <row r="87" spans="1:1" s="229" customFormat="1">
      <c r="A87" s="228"/>
    </row>
    <row r="88" spans="1:1" s="229" customFormat="1">
      <c r="A88" s="228"/>
    </row>
    <row r="89" spans="1:1" s="229" customFormat="1">
      <c r="A89" s="228"/>
    </row>
    <row r="90" spans="1:1" s="229" customFormat="1">
      <c r="A90" s="228"/>
    </row>
    <row r="91" spans="1:1" s="229" customFormat="1">
      <c r="A91" s="228"/>
    </row>
    <row r="92" spans="1:1" s="229" customFormat="1">
      <c r="A92" s="228"/>
    </row>
    <row r="93" spans="1:1" s="229" customFormat="1">
      <c r="A93" s="228"/>
    </row>
    <row r="94" spans="1:1" s="229" customFormat="1">
      <c r="A94" s="228"/>
    </row>
    <row r="95" spans="1:1" s="229" customFormat="1">
      <c r="A95" s="228"/>
    </row>
    <row r="96" spans="1:1" s="229" customFormat="1">
      <c r="A96" s="228"/>
    </row>
    <row r="97" spans="1:1" s="229" customFormat="1">
      <c r="A97" s="228"/>
    </row>
    <row r="98" spans="1:1" s="229" customFormat="1">
      <c r="A98" s="228"/>
    </row>
    <row r="99" spans="1:1" s="229" customFormat="1">
      <c r="A99" s="228"/>
    </row>
    <row r="100" spans="1:1" s="229" customFormat="1">
      <c r="A100" s="228"/>
    </row>
    <row r="101" spans="1:1" s="229" customFormat="1">
      <c r="A101" s="228"/>
    </row>
    <row r="102" spans="1:1" s="229" customFormat="1">
      <c r="A102" s="228"/>
    </row>
    <row r="103" spans="1:1" s="229" customFormat="1">
      <c r="A103" s="228"/>
    </row>
    <row r="104" spans="1:1" s="229" customFormat="1">
      <c r="A104" s="228"/>
    </row>
    <row r="105" spans="1:1" s="229" customFormat="1">
      <c r="A105" s="228"/>
    </row>
    <row r="106" spans="1:1" s="229" customFormat="1">
      <c r="A106" s="228"/>
    </row>
    <row r="107" spans="1:1" s="229" customFormat="1">
      <c r="A107" s="228"/>
    </row>
    <row r="108" spans="1:1" s="229" customFormat="1">
      <c r="A108" s="228"/>
    </row>
    <row r="109" spans="1:1" s="229" customFormat="1">
      <c r="A109" s="228"/>
    </row>
    <row r="110" spans="1:1" s="229" customFormat="1">
      <c r="A110" s="228"/>
    </row>
    <row r="111" spans="1:1" s="229" customFormat="1">
      <c r="A111" s="228"/>
    </row>
    <row r="112" spans="1:1" s="229" customFormat="1">
      <c r="A112" s="228"/>
    </row>
    <row r="113" spans="1:1" s="229" customFormat="1">
      <c r="A113" s="228"/>
    </row>
    <row r="114" spans="1:1" s="229" customFormat="1">
      <c r="A114" s="228"/>
    </row>
    <row r="115" spans="1:1" s="229" customFormat="1">
      <c r="A115" s="228"/>
    </row>
    <row r="116" spans="1:1" s="229" customFormat="1">
      <c r="A116" s="228"/>
    </row>
    <row r="117" spans="1:1" s="229" customFormat="1">
      <c r="A117" s="228"/>
    </row>
    <row r="118" spans="1:1" s="229" customFormat="1">
      <c r="A118" s="228"/>
    </row>
    <row r="119" spans="1:1" s="229" customFormat="1">
      <c r="A119" s="228"/>
    </row>
    <row r="120" spans="1:1" s="229" customFormat="1">
      <c r="A120" s="228"/>
    </row>
    <row r="121" spans="1:1" s="229" customFormat="1">
      <c r="A121" s="228"/>
    </row>
    <row r="122" spans="1:1" s="229" customFormat="1">
      <c r="A122" s="228"/>
    </row>
    <row r="123" spans="1:1" s="229" customFormat="1">
      <c r="A123" s="228"/>
    </row>
    <row r="124" spans="1:1" s="229" customFormat="1">
      <c r="A124" s="228"/>
    </row>
    <row r="125" spans="1:1" s="229" customFormat="1">
      <c r="A125" s="228"/>
    </row>
    <row r="126" spans="1:1" s="229" customFormat="1">
      <c r="A126" s="228"/>
    </row>
    <row r="127" spans="1:1" s="229" customFormat="1">
      <c r="A127" s="228"/>
    </row>
    <row r="128" spans="1:1" s="229" customFormat="1">
      <c r="A128" s="228"/>
    </row>
    <row r="129" spans="1:1" s="229" customFormat="1">
      <c r="A129" s="228"/>
    </row>
    <row r="130" spans="1:1" s="229" customFormat="1">
      <c r="A130" s="228"/>
    </row>
    <row r="131" spans="1:1" s="229" customFormat="1">
      <c r="A131" s="228"/>
    </row>
    <row r="132" spans="1:1" s="229" customFormat="1">
      <c r="A132" s="228"/>
    </row>
    <row r="133" spans="1:1" s="229" customFormat="1">
      <c r="A133" s="228"/>
    </row>
    <row r="134" spans="1:1" s="229" customFormat="1">
      <c r="A134" s="228"/>
    </row>
    <row r="135" spans="1:1" s="229" customFormat="1">
      <c r="A135" s="228"/>
    </row>
    <row r="136" spans="1:1" s="229" customFormat="1">
      <c r="A136" s="228"/>
    </row>
    <row r="137" spans="1:1" s="229" customFormat="1">
      <c r="A137" s="228"/>
    </row>
    <row r="138" spans="1:1" s="229" customFormat="1">
      <c r="A138" s="228"/>
    </row>
    <row r="139" spans="1:1" s="229" customFormat="1">
      <c r="A139" s="228"/>
    </row>
    <row r="140" spans="1:1" s="229" customFormat="1">
      <c r="A140" s="228"/>
    </row>
    <row r="141" spans="1:1" s="229" customFormat="1">
      <c r="A141" s="228"/>
    </row>
    <row r="142" spans="1:1" s="229" customFormat="1">
      <c r="A142" s="228"/>
    </row>
    <row r="143" spans="1:1" s="229" customFormat="1">
      <c r="A143" s="228"/>
    </row>
    <row r="144" spans="1:1" s="229" customFormat="1">
      <c r="A144" s="228"/>
    </row>
    <row r="145" spans="1:1" s="229" customFormat="1">
      <c r="A145" s="228"/>
    </row>
    <row r="146" spans="1:1" s="130" customFormat="1">
      <c r="A146" s="129"/>
    </row>
    <row r="147" spans="1:1" s="130" customFormat="1">
      <c r="A147" s="129"/>
    </row>
    <row r="148" spans="1:1" s="130" customFormat="1">
      <c r="A148" s="129"/>
    </row>
    <row r="149" spans="1:1" s="130" customFormat="1">
      <c r="A149" s="129"/>
    </row>
    <row r="150" spans="1:1" s="130" customFormat="1">
      <c r="A150" s="129"/>
    </row>
    <row r="151" spans="1:1" s="130" customFormat="1">
      <c r="A151" s="129"/>
    </row>
    <row r="152" spans="1:1" s="130" customFormat="1">
      <c r="A152" s="129"/>
    </row>
    <row r="153" spans="1:1" s="130" customFormat="1">
      <c r="A153" s="129"/>
    </row>
    <row r="154" spans="1:1" s="130" customFormat="1">
      <c r="A154" s="129"/>
    </row>
    <row r="155" spans="1:1" s="130" customFormat="1">
      <c r="A155" s="129"/>
    </row>
    <row r="156" spans="1:1" s="130" customFormat="1">
      <c r="A156" s="129"/>
    </row>
    <row r="157" spans="1:1" s="130" customFormat="1">
      <c r="A157" s="129"/>
    </row>
    <row r="158" spans="1:1" s="130" customFormat="1">
      <c r="A158" s="129"/>
    </row>
    <row r="159" spans="1:1" s="130" customFormat="1">
      <c r="A159" s="129"/>
    </row>
    <row r="160" spans="1:1" s="130" customFormat="1">
      <c r="A160" s="129"/>
    </row>
    <row r="161" spans="1:1" s="130" customFormat="1">
      <c r="A161" s="129"/>
    </row>
    <row r="162" spans="1:1" s="130" customFormat="1">
      <c r="A162" s="129"/>
    </row>
    <row r="163" spans="1:1" s="130" customFormat="1">
      <c r="A163" s="129"/>
    </row>
    <row r="164" spans="1:1" s="130" customFormat="1">
      <c r="A164" s="129"/>
    </row>
    <row r="165" spans="1:1" s="130" customFormat="1">
      <c r="A165" s="129"/>
    </row>
    <row r="166" spans="1:1" s="130" customFormat="1">
      <c r="A166" s="129"/>
    </row>
    <row r="167" spans="1:1" s="130" customFormat="1">
      <c r="A167" s="129"/>
    </row>
    <row r="168" spans="1:1" s="130" customFormat="1">
      <c r="A168" s="129"/>
    </row>
    <row r="169" spans="1:1" s="130" customFormat="1">
      <c r="A169" s="129"/>
    </row>
    <row r="170" spans="1:1" s="130" customFormat="1">
      <c r="A170" s="129"/>
    </row>
    <row r="171" spans="1:1" s="130" customFormat="1">
      <c r="A171" s="129"/>
    </row>
    <row r="172" spans="1:1" s="130" customFormat="1">
      <c r="A172" s="129"/>
    </row>
    <row r="173" spans="1:1" s="130" customFormat="1">
      <c r="A173" s="129"/>
    </row>
    <row r="174" spans="1:1" s="130" customFormat="1">
      <c r="A174" s="129"/>
    </row>
    <row r="175" spans="1:1" s="130" customFormat="1">
      <c r="A175" s="129"/>
    </row>
    <row r="176" spans="1:1" s="130" customFormat="1">
      <c r="A176" s="129"/>
    </row>
    <row r="177" spans="1:1" s="130" customFormat="1">
      <c r="A177" s="129"/>
    </row>
    <row r="178" spans="1:1" s="130" customFormat="1">
      <c r="A178" s="129"/>
    </row>
    <row r="179" spans="1:1" s="130" customFormat="1">
      <c r="A179" s="129"/>
    </row>
    <row r="180" spans="1:1" s="130" customFormat="1">
      <c r="A180" s="129"/>
    </row>
    <row r="181" spans="1:1" s="130" customFormat="1">
      <c r="A181" s="129"/>
    </row>
    <row r="182" spans="1:1" s="130" customFormat="1">
      <c r="A182" s="129"/>
    </row>
    <row r="183" spans="1:1" s="130" customFormat="1">
      <c r="A183" s="129"/>
    </row>
    <row r="184" spans="1:1" s="130" customFormat="1">
      <c r="A184" s="129"/>
    </row>
    <row r="185" spans="1:1" s="130" customFormat="1">
      <c r="A185" s="129"/>
    </row>
    <row r="186" spans="1:1" s="130" customFormat="1">
      <c r="A186" s="129"/>
    </row>
    <row r="187" spans="1:1" s="130" customFormat="1">
      <c r="A187" s="129"/>
    </row>
    <row r="188" spans="1:1" s="130" customFormat="1">
      <c r="A188" s="129"/>
    </row>
    <row r="189" spans="1:1" s="130" customFormat="1">
      <c r="A189" s="129"/>
    </row>
    <row r="190" spans="1:1" s="130" customFormat="1">
      <c r="A190" s="129"/>
    </row>
    <row r="191" spans="1:1" s="130" customFormat="1">
      <c r="A191" s="129"/>
    </row>
    <row r="192" spans="1:1" s="130" customFormat="1">
      <c r="A192" s="129"/>
    </row>
    <row r="193" spans="1:1" s="130" customFormat="1">
      <c r="A193" s="129"/>
    </row>
    <row r="194" spans="1:1" s="130" customFormat="1">
      <c r="A194" s="129"/>
    </row>
    <row r="195" spans="1:1" s="130" customFormat="1">
      <c r="A195" s="129"/>
    </row>
    <row r="196" spans="1:1" s="130" customFormat="1">
      <c r="A196" s="129"/>
    </row>
    <row r="197" spans="1:1" s="130" customFormat="1">
      <c r="A197" s="129"/>
    </row>
    <row r="198" spans="1:1" s="130" customFormat="1">
      <c r="A198" s="129"/>
    </row>
    <row r="199" spans="1:1" s="130" customFormat="1">
      <c r="A199" s="129"/>
    </row>
    <row r="200" spans="1:1" s="130" customFormat="1">
      <c r="A200" s="129"/>
    </row>
    <row r="201" spans="1:1" s="130" customFormat="1">
      <c r="A201" s="129"/>
    </row>
    <row r="202" spans="1:1" s="130" customFormat="1">
      <c r="A202" s="129"/>
    </row>
    <row r="203" spans="1:1" s="130" customFormat="1">
      <c r="A203" s="129"/>
    </row>
    <row r="204" spans="1:1" s="130" customFormat="1">
      <c r="A204" s="129"/>
    </row>
    <row r="205" spans="1:1" s="130" customFormat="1">
      <c r="A205" s="129"/>
    </row>
    <row r="206" spans="1:1" s="130" customFormat="1">
      <c r="A206" s="129"/>
    </row>
    <row r="207" spans="1:1" s="130" customFormat="1">
      <c r="A207" s="129"/>
    </row>
    <row r="208" spans="1:1" s="130" customFormat="1">
      <c r="A208" s="129"/>
    </row>
    <row r="209" spans="1:1" s="130" customFormat="1">
      <c r="A209" s="129"/>
    </row>
    <row r="210" spans="1:1" s="130" customFormat="1">
      <c r="A210" s="129"/>
    </row>
    <row r="211" spans="1:1" s="130" customFormat="1">
      <c r="A211" s="129"/>
    </row>
    <row r="212" spans="1:1" s="130" customFormat="1">
      <c r="A212" s="129"/>
    </row>
    <row r="213" spans="1:1" s="130" customFormat="1">
      <c r="A213" s="129"/>
    </row>
    <row r="214" spans="1:1" s="130" customFormat="1">
      <c r="A214" s="129"/>
    </row>
    <row r="215" spans="1:1" s="130" customFormat="1">
      <c r="A215" s="129"/>
    </row>
    <row r="216" spans="1:1" s="130" customFormat="1">
      <c r="A216" s="129"/>
    </row>
    <row r="217" spans="1:1" s="130" customFormat="1">
      <c r="A217" s="129"/>
    </row>
    <row r="218" spans="1:1" s="130" customFormat="1">
      <c r="A218" s="129"/>
    </row>
    <row r="219" spans="1:1" s="130" customFormat="1">
      <c r="A219" s="129"/>
    </row>
    <row r="220" spans="1:1" s="130" customFormat="1">
      <c r="A220" s="129"/>
    </row>
    <row r="221" spans="1:1" s="130" customFormat="1">
      <c r="A221" s="129"/>
    </row>
    <row r="222" spans="1:1" s="130" customFormat="1">
      <c r="A222" s="129"/>
    </row>
    <row r="223" spans="1:1" s="130" customFormat="1">
      <c r="A223" s="129"/>
    </row>
    <row r="224" spans="1:1" s="130" customFormat="1">
      <c r="A224" s="129"/>
    </row>
    <row r="225" spans="1:1" s="130" customFormat="1">
      <c r="A225" s="129"/>
    </row>
    <row r="226" spans="1:1" s="130" customFormat="1">
      <c r="A226" s="129"/>
    </row>
    <row r="227" spans="1:1" s="130" customFormat="1">
      <c r="A227" s="129"/>
    </row>
    <row r="228" spans="1:1" s="130" customFormat="1">
      <c r="A228" s="129"/>
    </row>
    <row r="229" spans="1:1" s="130" customFormat="1">
      <c r="A229" s="129"/>
    </row>
    <row r="230" spans="1:1" s="130" customFormat="1">
      <c r="A230" s="129"/>
    </row>
    <row r="231" spans="1:1" s="130" customFormat="1">
      <c r="A231" s="129"/>
    </row>
    <row r="232" spans="1:1" s="130" customFormat="1">
      <c r="A232" s="129"/>
    </row>
    <row r="233" spans="1:1" s="130" customFormat="1">
      <c r="A233" s="129"/>
    </row>
    <row r="234" spans="1:1" s="130" customFormat="1">
      <c r="A234" s="129"/>
    </row>
    <row r="235" spans="1:1" s="130" customFormat="1">
      <c r="A235" s="129"/>
    </row>
    <row r="236" spans="1:1" s="130" customFormat="1">
      <c r="A236" s="129"/>
    </row>
    <row r="237" spans="1:1" s="130" customFormat="1">
      <c r="A237" s="129"/>
    </row>
    <row r="238" spans="1:1" s="130" customFormat="1">
      <c r="A238" s="129"/>
    </row>
    <row r="239" spans="1:1" s="130" customFormat="1">
      <c r="A239" s="129"/>
    </row>
    <row r="240" spans="1:1" s="130" customFormat="1">
      <c r="A240" s="129"/>
    </row>
    <row r="241" spans="1:1" s="130" customFormat="1">
      <c r="A241" s="129"/>
    </row>
    <row r="242" spans="1:1" s="130" customFormat="1">
      <c r="A242" s="129"/>
    </row>
    <row r="243" spans="1:1" s="130" customFormat="1">
      <c r="A243" s="129"/>
    </row>
    <row r="244" spans="1:1" s="130" customFormat="1">
      <c r="A244" s="129"/>
    </row>
    <row r="245" spans="1:1" s="130" customFormat="1">
      <c r="A245" s="129"/>
    </row>
    <row r="246" spans="1:1" s="130" customFormat="1">
      <c r="A246" s="129"/>
    </row>
    <row r="247" spans="1:1" s="130" customFormat="1">
      <c r="A247" s="129"/>
    </row>
    <row r="248" spans="1:1" s="130" customFormat="1">
      <c r="A248" s="129"/>
    </row>
    <row r="249" spans="1:1" s="130" customFormat="1">
      <c r="A249" s="129"/>
    </row>
    <row r="250" spans="1:1" s="130" customFormat="1">
      <c r="A250" s="129"/>
    </row>
    <row r="251" spans="1:1" s="130" customFormat="1">
      <c r="A251" s="129"/>
    </row>
    <row r="252" spans="1:1" s="130" customFormat="1">
      <c r="A252" s="129"/>
    </row>
    <row r="253" spans="1:1" s="130" customFormat="1">
      <c r="A253" s="129"/>
    </row>
    <row r="254" spans="1:1" s="130" customFormat="1">
      <c r="A254" s="129"/>
    </row>
    <row r="255" spans="1:1" s="130" customFormat="1">
      <c r="A255" s="129"/>
    </row>
    <row r="256" spans="1:1" s="130" customFormat="1">
      <c r="A256" s="129"/>
    </row>
    <row r="257" spans="1:1" s="130" customFormat="1">
      <c r="A257" s="129"/>
    </row>
    <row r="258" spans="1:1" s="130" customFormat="1">
      <c r="A258" s="129"/>
    </row>
    <row r="259" spans="1:1" s="130" customFormat="1">
      <c r="A259" s="129"/>
    </row>
    <row r="260" spans="1:1" s="130" customFormat="1">
      <c r="A260" s="129"/>
    </row>
    <row r="261" spans="1:1" s="130" customFormat="1">
      <c r="A261" s="129"/>
    </row>
    <row r="262" spans="1:1" s="130" customFormat="1">
      <c r="A262" s="129"/>
    </row>
    <row r="263" spans="1:1" s="130" customFormat="1">
      <c r="A263" s="129"/>
    </row>
    <row r="264" spans="1:1" s="130" customFormat="1">
      <c r="A264" s="129"/>
    </row>
    <row r="265" spans="1:1" s="130" customFormat="1">
      <c r="A265" s="129"/>
    </row>
    <row r="266" spans="1:1" s="130" customFormat="1">
      <c r="A266" s="129"/>
    </row>
    <row r="267" spans="1:1" s="130" customFormat="1">
      <c r="A267" s="129"/>
    </row>
    <row r="268" spans="1:1" s="130" customFormat="1">
      <c r="A268" s="129"/>
    </row>
    <row r="269" spans="1:1" s="130" customFormat="1">
      <c r="A269" s="129"/>
    </row>
    <row r="270" spans="1:1" s="130" customFormat="1">
      <c r="A270" s="129"/>
    </row>
    <row r="271" spans="1:1" s="130" customFormat="1">
      <c r="A271" s="129"/>
    </row>
    <row r="272" spans="1:1" s="130" customFormat="1">
      <c r="A272" s="129"/>
    </row>
    <row r="273" spans="1:1" s="130" customFormat="1">
      <c r="A273" s="129"/>
    </row>
    <row r="274" spans="1:1" s="130" customFormat="1">
      <c r="A274" s="129"/>
    </row>
    <row r="275" spans="1:1" s="130" customFormat="1">
      <c r="A275" s="129"/>
    </row>
    <row r="276" spans="1:1" s="130" customFormat="1">
      <c r="A276" s="129"/>
    </row>
    <row r="277" spans="1:1" s="130" customFormat="1">
      <c r="A277" s="129"/>
    </row>
    <row r="278" spans="1:1" s="130" customFormat="1">
      <c r="A278" s="129"/>
    </row>
    <row r="279" spans="1:1" s="130" customFormat="1">
      <c r="A279" s="129"/>
    </row>
    <row r="280" spans="1:1" s="130" customFormat="1">
      <c r="A280" s="129"/>
    </row>
    <row r="281" spans="1:1" s="130" customFormat="1">
      <c r="A281" s="129"/>
    </row>
    <row r="282" spans="1:1" s="130" customFormat="1">
      <c r="A282" s="129"/>
    </row>
    <row r="283" spans="1:1" s="130" customFormat="1">
      <c r="A283" s="129"/>
    </row>
    <row r="284" spans="1:1" s="130" customFormat="1">
      <c r="A284" s="129"/>
    </row>
    <row r="285" spans="1:1" s="130" customFormat="1">
      <c r="A285" s="129"/>
    </row>
    <row r="286" spans="1:1" s="130" customFormat="1">
      <c r="A286" s="129"/>
    </row>
    <row r="287" spans="1:1" s="130" customFormat="1">
      <c r="A287" s="129"/>
    </row>
    <row r="288" spans="1:1" s="130" customFormat="1">
      <c r="A288" s="129"/>
    </row>
    <row r="289" spans="1:1" s="130" customFormat="1">
      <c r="A289" s="129"/>
    </row>
    <row r="290" spans="1:1" s="130" customFormat="1">
      <c r="A290" s="129"/>
    </row>
    <row r="291" spans="1:1" s="130" customFormat="1">
      <c r="A291" s="129"/>
    </row>
    <row r="292" spans="1:1" s="130" customFormat="1">
      <c r="A292" s="129"/>
    </row>
    <row r="293" spans="1:1" s="130" customFormat="1">
      <c r="A293" s="129"/>
    </row>
    <row r="294" spans="1:1" s="130" customFormat="1">
      <c r="A294" s="129"/>
    </row>
    <row r="295" spans="1:1" s="130" customFormat="1">
      <c r="A295" s="129"/>
    </row>
    <row r="296" spans="1:1" s="130" customFormat="1">
      <c r="A296" s="129"/>
    </row>
    <row r="297" spans="1:1" s="130" customFormat="1">
      <c r="A297" s="129"/>
    </row>
    <row r="298" spans="1:1" s="130" customFormat="1">
      <c r="A298" s="129"/>
    </row>
    <row r="299" spans="1:1" s="130" customFormat="1">
      <c r="A299" s="129"/>
    </row>
    <row r="300" spans="1:1" s="130" customFormat="1">
      <c r="A300" s="129"/>
    </row>
    <row r="301" spans="1:1" s="130" customFormat="1">
      <c r="A301" s="129"/>
    </row>
    <row r="302" spans="1:1" s="130" customFormat="1">
      <c r="A302" s="129"/>
    </row>
    <row r="303" spans="1:1" s="130" customFormat="1">
      <c r="A303" s="129"/>
    </row>
    <row r="304" spans="1:1" s="130" customFormat="1">
      <c r="A304" s="129"/>
    </row>
    <row r="305" spans="1:1" s="130" customFormat="1">
      <c r="A305" s="129"/>
    </row>
    <row r="306" spans="1:1" s="130" customFormat="1">
      <c r="A306" s="129"/>
    </row>
    <row r="307" spans="1:1" s="130" customFormat="1">
      <c r="A307" s="129"/>
    </row>
    <row r="308" spans="1:1" s="130" customFormat="1">
      <c r="A308" s="129"/>
    </row>
    <row r="309" spans="1:1" s="130" customFormat="1">
      <c r="A309" s="129"/>
    </row>
    <row r="310" spans="1:1" s="130" customFormat="1">
      <c r="A310" s="129"/>
    </row>
    <row r="311" spans="1:1" s="130" customFormat="1">
      <c r="A311" s="129"/>
    </row>
    <row r="312" spans="1:1" s="130" customFormat="1">
      <c r="A312" s="129"/>
    </row>
    <row r="313" spans="1:1" s="130" customFormat="1">
      <c r="A313" s="129"/>
    </row>
    <row r="314" spans="1:1" s="130" customFormat="1">
      <c r="A314" s="129"/>
    </row>
    <row r="315" spans="1:1" s="130" customFormat="1">
      <c r="A315" s="129"/>
    </row>
    <row r="316" spans="1:1" s="130" customFormat="1">
      <c r="A316" s="129"/>
    </row>
    <row r="317" spans="1:1" s="130" customFormat="1">
      <c r="A317" s="129"/>
    </row>
    <row r="318" spans="1:1" s="130" customFormat="1">
      <c r="A318" s="129"/>
    </row>
    <row r="319" spans="1:1" s="130" customFormat="1">
      <c r="A319" s="129"/>
    </row>
    <row r="320" spans="1:1" s="130" customFormat="1">
      <c r="A320" s="129"/>
    </row>
    <row r="321" spans="1:1" s="130" customFormat="1">
      <c r="A321" s="129"/>
    </row>
    <row r="322" spans="1:1" s="130" customFormat="1">
      <c r="A322" s="129"/>
    </row>
    <row r="323" spans="1:1" s="130" customFormat="1">
      <c r="A323" s="129"/>
    </row>
    <row r="324" spans="1:1" s="130" customFormat="1">
      <c r="A324" s="129"/>
    </row>
    <row r="325" spans="1:1" s="130" customFormat="1">
      <c r="A325" s="129"/>
    </row>
    <row r="326" spans="1:1" s="130" customFormat="1">
      <c r="A326" s="129"/>
    </row>
    <row r="327" spans="1:1" s="130" customFormat="1">
      <c r="A327" s="129"/>
    </row>
    <row r="328" spans="1:1" s="130" customFormat="1">
      <c r="A328" s="129"/>
    </row>
    <row r="329" spans="1:1" s="130" customFormat="1">
      <c r="A329" s="129"/>
    </row>
    <row r="330" spans="1:1" s="130" customFormat="1">
      <c r="A330" s="129"/>
    </row>
    <row r="331" spans="1:1" s="130" customFormat="1">
      <c r="A331" s="129"/>
    </row>
    <row r="332" spans="1:1" s="130" customFormat="1">
      <c r="A332" s="129"/>
    </row>
    <row r="333" spans="1:1" s="130" customFormat="1">
      <c r="A333" s="129"/>
    </row>
    <row r="334" spans="1:1" s="130" customFormat="1">
      <c r="A334" s="129"/>
    </row>
    <row r="335" spans="1:1" s="130" customFormat="1">
      <c r="A335" s="129"/>
    </row>
    <row r="336" spans="1:1" s="130" customFormat="1">
      <c r="A336" s="129"/>
    </row>
    <row r="337" spans="1:1" s="130" customFormat="1">
      <c r="A337" s="129"/>
    </row>
    <row r="338" spans="1:1" s="130" customFormat="1">
      <c r="A338" s="129"/>
    </row>
    <row r="339" spans="1:1" s="130" customFormat="1">
      <c r="A339" s="129"/>
    </row>
    <row r="340" spans="1:1" s="130" customFormat="1">
      <c r="A340" s="129"/>
    </row>
    <row r="341" spans="1:1" s="130" customFormat="1">
      <c r="A341" s="129"/>
    </row>
    <row r="342" spans="1:1" s="130" customFormat="1">
      <c r="A342" s="129"/>
    </row>
    <row r="343" spans="1:1" s="130" customFormat="1">
      <c r="A343" s="129"/>
    </row>
    <row r="344" spans="1:1" s="130" customFormat="1">
      <c r="A344" s="129"/>
    </row>
    <row r="345" spans="1:1" s="130" customFormat="1">
      <c r="A345" s="129"/>
    </row>
    <row r="346" spans="1:1" s="130" customFormat="1">
      <c r="A346" s="129"/>
    </row>
    <row r="347" spans="1:1" s="130" customFormat="1">
      <c r="A347" s="129"/>
    </row>
    <row r="348" spans="1:1" s="130" customFormat="1">
      <c r="A348" s="129"/>
    </row>
    <row r="349" spans="1:1" s="130" customFormat="1">
      <c r="A349" s="129"/>
    </row>
    <row r="350" spans="1:1" s="130" customFormat="1">
      <c r="A350" s="129"/>
    </row>
    <row r="351" spans="1:1" s="130" customFormat="1">
      <c r="A351" s="129"/>
    </row>
    <row r="352" spans="1:1" s="130" customFormat="1">
      <c r="A352" s="129"/>
    </row>
    <row r="353" spans="1:1" s="130" customFormat="1">
      <c r="A353" s="129"/>
    </row>
    <row r="354" spans="1:1" s="130" customFormat="1">
      <c r="A354" s="129"/>
    </row>
    <row r="355" spans="1:1" s="130" customFormat="1">
      <c r="A355" s="129"/>
    </row>
    <row r="356" spans="1:1" s="130" customFormat="1">
      <c r="A356" s="129"/>
    </row>
    <row r="357" spans="1:1" s="130" customFormat="1">
      <c r="A357" s="129"/>
    </row>
    <row r="358" spans="1:1" s="130" customFormat="1">
      <c r="A358" s="129"/>
    </row>
    <row r="359" spans="1:1" s="130" customFormat="1">
      <c r="A359" s="129"/>
    </row>
    <row r="360" spans="1:1" s="130" customFormat="1">
      <c r="A360" s="129"/>
    </row>
    <row r="361" spans="1:1" s="130" customFormat="1">
      <c r="A361" s="129"/>
    </row>
    <row r="362" spans="1:1" s="130" customFormat="1">
      <c r="A362" s="129"/>
    </row>
    <row r="363" spans="1:1" s="130" customFormat="1">
      <c r="A363" s="129"/>
    </row>
    <row r="364" spans="1:1" s="130" customFormat="1">
      <c r="A364" s="129"/>
    </row>
    <row r="365" spans="1:1" s="130" customFormat="1">
      <c r="A365" s="129"/>
    </row>
    <row r="366" spans="1:1" s="130" customFormat="1">
      <c r="A366" s="129"/>
    </row>
    <row r="367" spans="1:1" s="130" customFormat="1">
      <c r="A367" s="129"/>
    </row>
    <row r="368" spans="1:1" s="130" customFormat="1">
      <c r="A368" s="129"/>
    </row>
    <row r="369" spans="1:1" s="130" customFormat="1">
      <c r="A369" s="129"/>
    </row>
    <row r="370" spans="1:1" s="130" customFormat="1">
      <c r="A370" s="129"/>
    </row>
    <row r="371" spans="1:1" s="130" customFormat="1">
      <c r="A371" s="129"/>
    </row>
    <row r="372" spans="1:1" s="130" customFormat="1">
      <c r="A372" s="129"/>
    </row>
    <row r="373" spans="1:1" s="130" customFormat="1">
      <c r="A373" s="129"/>
    </row>
    <row r="374" spans="1:1" s="130" customFormat="1">
      <c r="A374" s="129"/>
    </row>
    <row r="375" spans="1:1" s="130" customFormat="1">
      <c r="A375" s="129"/>
    </row>
    <row r="376" spans="1:1" s="130" customFormat="1">
      <c r="A376" s="129"/>
    </row>
    <row r="377" spans="1:1" s="130" customFormat="1">
      <c r="A377" s="129"/>
    </row>
    <row r="378" spans="1:1" s="130" customFormat="1">
      <c r="A378" s="129"/>
    </row>
    <row r="379" spans="1:1" s="130" customFormat="1">
      <c r="A379" s="129"/>
    </row>
    <row r="380" spans="1:1" s="130" customFormat="1">
      <c r="A380" s="129"/>
    </row>
    <row r="381" spans="1:1" s="130" customFormat="1">
      <c r="A381" s="129"/>
    </row>
    <row r="382" spans="1:1" s="130" customFormat="1">
      <c r="A382" s="129"/>
    </row>
    <row r="383" spans="1:1" s="130" customFormat="1">
      <c r="A383" s="129"/>
    </row>
    <row r="384" spans="1:1" s="130" customFormat="1">
      <c r="A384" s="129"/>
    </row>
    <row r="385" spans="1:1" s="130" customFormat="1">
      <c r="A385" s="129"/>
    </row>
    <row r="386" spans="1:1" s="130" customFormat="1">
      <c r="A386" s="129"/>
    </row>
    <row r="387" spans="1:1" s="130" customFormat="1">
      <c r="A387" s="129"/>
    </row>
    <row r="388" spans="1:1" s="130" customFormat="1">
      <c r="A388" s="129"/>
    </row>
    <row r="389" spans="1:1" s="130" customFormat="1">
      <c r="A389" s="129"/>
    </row>
    <row r="390" spans="1:1" s="130" customFormat="1">
      <c r="A390" s="129"/>
    </row>
    <row r="391" spans="1:1" s="130" customFormat="1">
      <c r="A391" s="129"/>
    </row>
    <row r="392" spans="1:1" s="130" customFormat="1">
      <c r="A392" s="129"/>
    </row>
    <row r="393" spans="1:1" s="130" customFormat="1">
      <c r="A393" s="129"/>
    </row>
    <row r="394" spans="1:1" s="130" customFormat="1">
      <c r="A394" s="129"/>
    </row>
    <row r="395" spans="1:1" s="130" customFormat="1">
      <c r="A395" s="129"/>
    </row>
    <row r="396" spans="1:1" s="130" customFormat="1">
      <c r="A396" s="129"/>
    </row>
    <row r="397" spans="1:1" s="130" customFormat="1">
      <c r="A397" s="129"/>
    </row>
    <row r="398" spans="1:1" s="130" customFormat="1">
      <c r="A398" s="129"/>
    </row>
    <row r="399" spans="1:1" s="130" customFormat="1">
      <c r="A399" s="129"/>
    </row>
    <row r="400" spans="1:1" s="130" customFormat="1">
      <c r="A400" s="129"/>
    </row>
    <row r="401" spans="1:1" s="130" customFormat="1">
      <c r="A401" s="129"/>
    </row>
    <row r="402" spans="1:1" s="130" customFormat="1">
      <c r="A402" s="129"/>
    </row>
    <row r="403" spans="1:1" s="130" customFormat="1">
      <c r="A403" s="129"/>
    </row>
    <row r="404" spans="1:1" s="130" customFormat="1">
      <c r="A404" s="129"/>
    </row>
    <row r="405" spans="1:1" s="130" customFormat="1">
      <c r="A405" s="129"/>
    </row>
    <row r="406" spans="1:1" s="130" customFormat="1">
      <c r="A406" s="129"/>
    </row>
    <row r="407" spans="1:1" s="130" customFormat="1">
      <c r="A407" s="129"/>
    </row>
    <row r="408" spans="1:1" s="130" customFormat="1">
      <c r="A408" s="129"/>
    </row>
    <row r="409" spans="1:1" s="130" customFormat="1">
      <c r="A409" s="129"/>
    </row>
    <row r="410" spans="1:1" s="130" customFormat="1">
      <c r="A410" s="129"/>
    </row>
    <row r="411" spans="1:1" s="130" customFormat="1">
      <c r="A411" s="129"/>
    </row>
    <row r="412" spans="1:1" s="130" customFormat="1">
      <c r="A412" s="129"/>
    </row>
    <row r="413" spans="1:1" s="130" customFormat="1">
      <c r="A413" s="129"/>
    </row>
    <row r="414" spans="1:1" s="130" customFormat="1">
      <c r="A414" s="129"/>
    </row>
    <row r="415" spans="1:1" s="130" customFormat="1">
      <c r="A415" s="129"/>
    </row>
    <row r="416" spans="1:1" s="130" customFormat="1">
      <c r="A416" s="129"/>
    </row>
    <row r="417" spans="1:1" s="130" customFormat="1">
      <c r="A417" s="129"/>
    </row>
    <row r="418" spans="1:1" s="130" customFormat="1">
      <c r="A418" s="129"/>
    </row>
    <row r="419" spans="1:1" s="130" customFormat="1">
      <c r="A419" s="129"/>
    </row>
    <row r="420" spans="1:1" s="130" customFormat="1">
      <c r="A420" s="129"/>
    </row>
    <row r="421" spans="1:1" s="130" customFormat="1">
      <c r="A421" s="129"/>
    </row>
    <row r="422" spans="1:1" s="130" customFormat="1">
      <c r="A422" s="129"/>
    </row>
    <row r="423" spans="1:1" s="130" customFormat="1">
      <c r="A423" s="129"/>
    </row>
    <row r="424" spans="1:1" s="130" customFormat="1">
      <c r="A424" s="129"/>
    </row>
    <row r="425" spans="1:1" s="130" customFormat="1">
      <c r="A425" s="129"/>
    </row>
    <row r="426" spans="1:1" s="130" customFormat="1">
      <c r="A426" s="129"/>
    </row>
    <row r="427" spans="1:1" s="130" customFormat="1">
      <c r="A427" s="129"/>
    </row>
    <row r="428" spans="1:1" s="130" customFormat="1">
      <c r="A428" s="129"/>
    </row>
    <row r="429" spans="1:1" s="130" customFormat="1">
      <c r="A429" s="129"/>
    </row>
    <row r="430" spans="1:1" s="130" customFormat="1">
      <c r="A430" s="129"/>
    </row>
    <row r="431" spans="1:1" s="130" customFormat="1">
      <c r="A431" s="129"/>
    </row>
    <row r="432" spans="1:1" s="130" customFormat="1">
      <c r="A432" s="129"/>
    </row>
  </sheetData>
  <mergeCells count="52">
    <mergeCell ref="Z24:Z25"/>
    <mergeCell ref="AD24:AD25"/>
    <mergeCell ref="X13:X14"/>
    <mergeCell ref="V15:V16"/>
    <mergeCell ref="R16:U16"/>
    <mergeCell ref="R13:U15"/>
    <mergeCell ref="V13:V14"/>
    <mergeCell ref="G24:G25"/>
    <mergeCell ref="K24:K25"/>
    <mergeCell ref="O24:O25"/>
    <mergeCell ref="A13:A14"/>
    <mergeCell ref="B13:F16"/>
    <mergeCell ref="G13:L16"/>
    <mergeCell ref="M13:Q16"/>
    <mergeCell ref="J10:L10"/>
    <mergeCell ref="M10:Q12"/>
    <mergeCell ref="R10:T12"/>
    <mergeCell ref="V10:V12"/>
    <mergeCell ref="K7:N8"/>
    <mergeCell ref="O7:S7"/>
    <mergeCell ref="T7:V7"/>
    <mergeCell ref="G8:J8"/>
    <mergeCell ref="O8:R8"/>
    <mergeCell ref="G6:J6"/>
    <mergeCell ref="K6:N6"/>
    <mergeCell ref="O6:S6"/>
    <mergeCell ref="T6:V6"/>
    <mergeCell ref="S8:U9"/>
    <mergeCell ref="V8:V9"/>
    <mergeCell ref="J9:M9"/>
    <mergeCell ref="N9:R9"/>
    <mergeCell ref="AJ2:AK2"/>
    <mergeCell ref="AQ2:AQ3"/>
    <mergeCell ref="AR2:AR3"/>
    <mergeCell ref="AS2:AS3"/>
    <mergeCell ref="B4:F5"/>
    <mergeCell ref="G4:K4"/>
    <mergeCell ref="L4:N4"/>
    <mergeCell ref="O4:V4"/>
    <mergeCell ref="G5:K5"/>
    <mergeCell ref="L5:N5"/>
    <mergeCell ref="Y2:Z2"/>
    <mergeCell ref="AA2:AB2"/>
    <mergeCell ref="AC2:AD2"/>
    <mergeCell ref="AF2:AG2"/>
    <mergeCell ref="AH2:AI2"/>
    <mergeCell ref="O5:V5"/>
    <mergeCell ref="A1:V1"/>
    <mergeCell ref="Y1:AD1"/>
    <mergeCell ref="AF1:AK1"/>
    <mergeCell ref="AM1:AO1"/>
    <mergeCell ref="AQ1:AS1"/>
  </mergeCells>
  <printOptions horizontalCentered="1"/>
  <pageMargins left="0.56000000000000005" right="0.61" top="0.68" bottom="0.75" header="0.38" footer="0.5"/>
  <pageSetup scale="78" fitToWidth="2" orientation="landscape" r:id="rId1"/>
  <headerFooter alignWithMargins="0">
    <oddFooter>&amp;L&amp;F - &amp;A&amp;R&amp;D, Page &amp;P of &amp;N</oddFooter>
  </headerFooter>
  <colBreaks count="2" manualBreakCount="2">
    <brk id="23" max="24" man="1"/>
    <brk id="41" max="24" man="1"/>
  </colBreaks>
</worksheet>
</file>

<file path=xl/worksheets/sheet17.xml><?xml version="1.0" encoding="utf-8"?>
<worksheet xmlns="http://schemas.openxmlformats.org/spreadsheetml/2006/main" xmlns:r="http://schemas.openxmlformats.org/officeDocument/2006/relationships">
  <sheetPr>
    <tabColor rgb="FFFF0000"/>
  </sheetPr>
  <dimension ref="A1:D40"/>
  <sheetViews>
    <sheetView view="pageBreakPreview" zoomScaleSheetLayoutView="100" workbookViewId="0">
      <pane ySplit="5" topLeftCell="A6" activePane="bottomLeft" state="frozen"/>
      <selection activeCell="R29" sqref="R29"/>
      <selection pane="bottomLeft" activeCell="A2" sqref="A2"/>
    </sheetView>
  </sheetViews>
  <sheetFormatPr defaultColWidth="8.85546875" defaultRowHeight="12.75"/>
  <cols>
    <col min="1" max="1" width="23.28515625" style="231" customWidth="1"/>
    <col min="2" max="2" width="26.140625" style="231" customWidth="1"/>
    <col min="3" max="3" width="10" style="231" customWidth="1"/>
    <col min="4" max="16384" width="8.85546875" style="231"/>
  </cols>
  <sheetData>
    <row r="1" spans="1:4" ht="15">
      <c r="A1" s="230" t="s">
        <v>379</v>
      </c>
    </row>
    <row r="2" spans="1:4" ht="15">
      <c r="A2" s="232" t="s">
        <v>254</v>
      </c>
    </row>
    <row r="3" spans="1:4" ht="48.75" customHeight="1">
      <c r="A3" s="359" t="s">
        <v>255</v>
      </c>
      <c r="B3" s="359"/>
      <c r="C3" s="359"/>
    </row>
    <row r="4" spans="1:4" s="233" customFormat="1" thickBot="1"/>
    <row r="5" spans="1:4" s="233" customFormat="1" ht="13.5" thickBot="1">
      <c r="A5" s="234" t="s">
        <v>256</v>
      </c>
      <c r="B5" s="235" t="s">
        <v>257</v>
      </c>
      <c r="C5" s="236" t="s">
        <v>258</v>
      </c>
      <c r="D5" s="237"/>
    </row>
    <row r="6" spans="1:4" s="233" customFormat="1">
      <c r="A6" s="360" t="s">
        <v>259</v>
      </c>
      <c r="B6" s="24" t="s">
        <v>29</v>
      </c>
      <c r="C6" s="238">
        <v>0.48</v>
      </c>
    </row>
    <row r="7" spans="1:4" s="233" customFormat="1" ht="12" customHeight="1">
      <c r="A7" s="361"/>
      <c r="B7" s="29" t="s">
        <v>260</v>
      </c>
      <c r="C7" s="239">
        <v>0.74</v>
      </c>
    </row>
    <row r="8" spans="1:4" s="233" customFormat="1" ht="12" customHeight="1">
      <c r="A8" s="361"/>
      <c r="B8" s="240" t="s">
        <v>261</v>
      </c>
      <c r="C8" s="239">
        <v>0.3</v>
      </c>
    </row>
    <row r="9" spans="1:4" s="233" customFormat="1" ht="12" customHeight="1">
      <c r="A9" s="361"/>
      <c r="B9" s="240" t="s">
        <v>262</v>
      </c>
      <c r="C9" s="239">
        <v>0.74</v>
      </c>
    </row>
    <row r="10" spans="1:4" s="233" customFormat="1" ht="12" customHeight="1" thickBot="1">
      <c r="A10" s="362"/>
      <c r="B10" s="240" t="s">
        <v>263</v>
      </c>
      <c r="C10" s="239">
        <v>0.45</v>
      </c>
    </row>
    <row r="11" spans="1:4" s="233" customFormat="1" ht="12" customHeight="1" thickBot="1">
      <c r="A11" s="241"/>
      <c r="B11" s="24" t="s">
        <v>264</v>
      </c>
      <c r="C11" s="242">
        <v>0.46</v>
      </c>
    </row>
    <row r="12" spans="1:4" s="233" customFormat="1">
      <c r="A12" s="360" t="s">
        <v>265</v>
      </c>
      <c r="B12" s="243" t="s">
        <v>266</v>
      </c>
      <c r="C12" s="238">
        <v>0.75</v>
      </c>
    </row>
    <row r="13" spans="1:4" s="233" customFormat="1">
      <c r="A13" s="361"/>
      <c r="B13" s="29" t="s">
        <v>267</v>
      </c>
      <c r="C13" s="239">
        <v>0.73</v>
      </c>
    </row>
    <row r="14" spans="1:4" s="233" customFormat="1">
      <c r="A14" s="361"/>
      <c r="B14" s="24" t="s">
        <v>268</v>
      </c>
      <c r="C14" s="239">
        <v>0.43</v>
      </c>
    </row>
    <row r="15" spans="1:4" s="233" customFormat="1">
      <c r="A15" s="361"/>
      <c r="B15" s="240" t="s">
        <v>269</v>
      </c>
      <c r="C15" s="239">
        <v>0.64</v>
      </c>
    </row>
    <row r="16" spans="1:4" s="233" customFormat="1">
      <c r="A16" s="361"/>
      <c r="B16" s="240" t="s">
        <v>270</v>
      </c>
      <c r="C16" s="239">
        <v>0.78</v>
      </c>
    </row>
    <row r="17" spans="1:3" s="233" customFormat="1">
      <c r="A17" s="361"/>
      <c r="B17" s="24" t="s">
        <v>44</v>
      </c>
      <c r="C17" s="239">
        <v>0.56999999999999995</v>
      </c>
    </row>
    <row r="18" spans="1:3" s="233" customFormat="1">
      <c r="A18" s="361"/>
      <c r="B18" s="24" t="s">
        <v>271</v>
      </c>
      <c r="C18" s="239">
        <v>0.56999999999999995</v>
      </c>
    </row>
    <row r="19" spans="1:3" s="233" customFormat="1">
      <c r="A19" s="361"/>
      <c r="B19" s="29" t="s">
        <v>47</v>
      </c>
      <c r="C19" s="239">
        <v>0.56999999999999995</v>
      </c>
    </row>
    <row r="20" spans="1:3" s="233" customFormat="1">
      <c r="A20" s="361"/>
      <c r="B20" s="24" t="s">
        <v>38</v>
      </c>
      <c r="C20" s="239">
        <v>0.61</v>
      </c>
    </row>
    <row r="21" spans="1:3" s="233" customFormat="1">
      <c r="A21" s="361"/>
      <c r="B21" s="240" t="s">
        <v>272</v>
      </c>
      <c r="C21" s="239">
        <v>0.65</v>
      </c>
    </row>
    <row r="22" spans="1:3" s="233" customFormat="1">
      <c r="A22" s="361"/>
      <c r="B22" s="24" t="s">
        <v>155</v>
      </c>
      <c r="C22" s="239">
        <v>0.56999999999999995</v>
      </c>
    </row>
    <row r="23" spans="1:3" s="233" customFormat="1">
      <c r="A23" s="361"/>
      <c r="B23" s="244" t="s">
        <v>42</v>
      </c>
      <c r="C23" s="239">
        <v>0.56999999999999995</v>
      </c>
    </row>
    <row r="24" spans="1:3" s="233" customFormat="1">
      <c r="A24" s="361"/>
      <c r="B24" s="240" t="s">
        <v>273</v>
      </c>
      <c r="C24" s="239">
        <v>0.62</v>
      </c>
    </row>
    <row r="25" spans="1:3" s="233" customFormat="1">
      <c r="A25" s="361"/>
      <c r="B25" s="240" t="s">
        <v>274</v>
      </c>
      <c r="C25" s="239">
        <v>0.62</v>
      </c>
    </row>
    <row r="26" spans="1:3" s="233" customFormat="1">
      <c r="A26" s="361"/>
      <c r="B26" s="240" t="s">
        <v>275</v>
      </c>
      <c r="C26" s="239">
        <v>0.53</v>
      </c>
    </row>
    <row r="27" spans="1:3" s="233" customFormat="1">
      <c r="A27" s="361"/>
      <c r="B27" s="29" t="s">
        <v>39</v>
      </c>
      <c r="C27" s="239">
        <v>0.56000000000000005</v>
      </c>
    </row>
    <row r="28" spans="1:3" s="233" customFormat="1">
      <c r="A28" s="361"/>
      <c r="B28" s="29" t="s">
        <v>45</v>
      </c>
      <c r="C28" s="239">
        <v>0.6</v>
      </c>
    </row>
    <row r="29" spans="1:3" s="233" customFormat="1">
      <c r="A29" s="361"/>
      <c r="B29" s="24" t="s">
        <v>37</v>
      </c>
      <c r="C29" s="239">
        <v>0.59</v>
      </c>
    </row>
    <row r="30" spans="1:3" s="233" customFormat="1">
      <c r="A30" s="361"/>
      <c r="B30" s="24" t="s">
        <v>276</v>
      </c>
      <c r="C30" s="239">
        <v>0.54</v>
      </c>
    </row>
    <row r="31" spans="1:3" s="233" customFormat="1">
      <c r="A31" s="361"/>
      <c r="B31" s="29" t="s">
        <v>153</v>
      </c>
      <c r="C31" s="239">
        <v>0.72</v>
      </c>
    </row>
    <row r="32" spans="1:3" s="233" customFormat="1">
      <c r="A32" s="361"/>
      <c r="B32" s="240" t="s">
        <v>277</v>
      </c>
      <c r="C32" s="239">
        <v>0.78</v>
      </c>
    </row>
    <row r="33" spans="1:3" s="233" customFormat="1">
      <c r="A33" s="361"/>
      <c r="B33" s="29" t="s">
        <v>40</v>
      </c>
      <c r="C33" s="239">
        <v>0.55000000000000004</v>
      </c>
    </row>
    <row r="34" spans="1:3" s="233" customFormat="1">
      <c r="A34" s="361"/>
      <c r="B34" s="24" t="s">
        <v>278</v>
      </c>
      <c r="C34" s="239">
        <v>0.55000000000000004</v>
      </c>
    </row>
    <row r="35" spans="1:3" s="233" customFormat="1">
      <c r="A35" s="361"/>
      <c r="B35" s="29" t="s">
        <v>143</v>
      </c>
      <c r="C35" s="239">
        <v>0.55000000000000004</v>
      </c>
    </row>
    <row r="36" spans="1:3" s="233" customFormat="1">
      <c r="A36" s="361"/>
      <c r="B36" s="240" t="s">
        <v>279</v>
      </c>
      <c r="C36" s="239">
        <v>0.45</v>
      </c>
    </row>
    <row r="37" spans="1:3" s="233" customFormat="1">
      <c r="A37" s="361"/>
      <c r="B37" s="29" t="s">
        <v>41</v>
      </c>
      <c r="C37" s="239"/>
    </row>
    <row r="38" spans="1:3" s="233" customFormat="1">
      <c r="A38" s="361"/>
      <c r="B38" s="24" t="s">
        <v>154</v>
      </c>
      <c r="C38" s="239">
        <v>0.55000000000000004</v>
      </c>
    </row>
    <row r="39" spans="1:3" s="233" customFormat="1">
      <c r="A39" s="361"/>
      <c r="B39" s="24" t="s">
        <v>43</v>
      </c>
      <c r="C39" s="239">
        <v>0.55000000000000004</v>
      </c>
    </row>
    <row r="40" spans="1:3" s="233" customFormat="1">
      <c r="A40" s="363"/>
      <c r="B40" s="29" t="s">
        <v>46</v>
      </c>
      <c r="C40" s="239">
        <v>0.75</v>
      </c>
    </row>
  </sheetData>
  <mergeCells count="3">
    <mergeCell ref="A3:C3"/>
    <mergeCell ref="A6:A10"/>
    <mergeCell ref="A12:A40"/>
  </mergeCells>
  <pageMargins left="0.7" right="0.7" top="0.75" bottom="0.75" header="0.3" footer="0.3"/>
  <pageSetup paperSize="9" scale="51" fitToHeight="9" orientation="portrait" r:id="rId1"/>
  <headerFooter>
    <oddFooter>&amp;L&amp;F - &amp;A&amp;R&amp;D, Page &amp;P of &amp;N</oddFooter>
  </headerFooter>
  <rowBreaks count="1" manualBreakCount="1">
    <brk id="11" max="10" man="1"/>
  </rowBreaks>
</worksheet>
</file>

<file path=xl/worksheets/sheet1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60"/>
  <sheetViews>
    <sheetView workbookViewId="0">
      <selection activeCell="A5" sqref="A5"/>
    </sheetView>
  </sheetViews>
  <sheetFormatPr defaultRowHeight="12.75"/>
  <cols>
    <col min="1" max="1" width="45.5703125" style="52" customWidth="1"/>
    <col min="2" max="2" width="10" style="52" customWidth="1"/>
    <col min="3" max="3" width="12.42578125" style="52" bestFit="1" customWidth="1"/>
    <col min="4" max="16384" width="9.140625" style="52"/>
  </cols>
  <sheetData>
    <row r="1" spans="1:12" s="94" customFormat="1">
      <c r="A1" s="107" t="s">
        <v>380</v>
      </c>
      <c r="B1" s="115"/>
      <c r="C1" s="116"/>
      <c r="D1" s="116"/>
      <c r="E1" s="116"/>
      <c r="F1" s="116"/>
      <c r="G1" s="116"/>
      <c r="H1" s="116"/>
      <c r="I1" s="116"/>
      <c r="J1" s="116"/>
      <c r="K1" s="116"/>
      <c r="L1" s="116"/>
    </row>
    <row r="2" spans="1:12" s="94" customFormat="1">
      <c r="A2" s="117" t="s">
        <v>281</v>
      </c>
      <c r="B2" s="115"/>
      <c r="C2" s="116"/>
      <c r="D2" s="116"/>
      <c r="E2" s="116"/>
      <c r="F2" s="116"/>
      <c r="G2" s="116"/>
      <c r="H2" s="116"/>
      <c r="I2" s="116"/>
      <c r="J2" s="116"/>
      <c r="K2" s="116"/>
      <c r="L2" s="116"/>
    </row>
    <row r="3" spans="1:12" s="94" customFormat="1">
      <c r="A3" s="117"/>
      <c r="B3" s="115"/>
      <c r="C3" s="116"/>
      <c r="D3" s="116"/>
      <c r="E3" s="116"/>
      <c r="F3" s="116"/>
      <c r="G3" s="116"/>
      <c r="H3" s="116"/>
      <c r="I3" s="116"/>
      <c r="J3" s="116"/>
      <c r="K3" s="116"/>
      <c r="L3" s="116"/>
    </row>
    <row r="4" spans="1:12">
      <c r="A4" s="118" t="s">
        <v>381</v>
      </c>
    </row>
    <row r="5" spans="1:12">
      <c r="A5" s="117" t="s">
        <v>164</v>
      </c>
    </row>
    <row r="6" spans="1:12">
      <c r="A6" s="119" t="s">
        <v>165</v>
      </c>
    </row>
    <row r="7" spans="1:12">
      <c r="A7" s="97" t="s">
        <v>166</v>
      </c>
    </row>
    <row r="8" spans="1:12">
      <c r="A8" s="97" t="s">
        <v>167</v>
      </c>
    </row>
    <row r="9" spans="1:12">
      <c r="A9" s="119" t="s">
        <v>168</v>
      </c>
    </row>
    <row r="10" spans="1:12">
      <c r="A10" s="119" t="s">
        <v>169</v>
      </c>
    </row>
    <row r="11" spans="1:12">
      <c r="A11" s="119" t="s">
        <v>170</v>
      </c>
    </row>
    <row r="12" spans="1:12">
      <c r="A12" s="119" t="s">
        <v>171</v>
      </c>
    </row>
    <row r="13" spans="1:12">
      <c r="A13" s="119" t="s">
        <v>172</v>
      </c>
    </row>
    <row r="14" spans="1:12">
      <c r="A14" s="119" t="s">
        <v>173</v>
      </c>
    </row>
    <row r="15" spans="1:12">
      <c r="A15" s="119" t="s">
        <v>174</v>
      </c>
    </row>
    <row r="16" spans="1:12">
      <c r="A16" s="119" t="s">
        <v>282</v>
      </c>
    </row>
    <row r="17" spans="1:4">
      <c r="A17" s="119" t="s">
        <v>179</v>
      </c>
    </row>
    <row r="18" spans="1:4">
      <c r="A18" s="119"/>
      <c r="B18" s="120" t="s">
        <v>180</v>
      </c>
      <c r="C18" s="116" t="s">
        <v>181</v>
      </c>
    </row>
    <row r="19" spans="1:4">
      <c r="A19" s="119" t="s">
        <v>182</v>
      </c>
      <c r="B19" s="97">
        <f>10*(0.00112*(((12/5)^1.3)/(2/2)^1.4)*(4224000/2000))/30</f>
        <v>2.4607375474449995</v>
      </c>
      <c r="C19" s="97">
        <f>10*(0.00112*(((12/5)^1.3)/(15/2)^1.4)*(4224000/2000))/30</f>
        <v>0.14654787564257757</v>
      </c>
      <c r="D19" s="120" t="s">
        <v>183</v>
      </c>
    </row>
    <row r="20" spans="1:4">
      <c r="B20" s="97">
        <f>(0.00112*(((12/5)^1.3)/(2/2)^1.4)*(4224000/2000))/2000</f>
        <v>3.6911063211674993E-3</v>
      </c>
      <c r="C20" s="97">
        <f>(0.00112*(((12/5)^1.3)/(15/2)^1.4)*(4224000/2000))/2000</f>
        <v>2.1982181346386634E-4</v>
      </c>
      <c r="D20" s="121" t="s">
        <v>184</v>
      </c>
    </row>
    <row r="21" spans="1:4">
      <c r="B21" s="97"/>
      <c r="C21" s="97"/>
      <c r="D21" s="121"/>
    </row>
    <row r="22" spans="1:4">
      <c r="B22" s="97"/>
      <c r="C22" s="97"/>
      <c r="D22" s="121"/>
    </row>
    <row r="23" spans="1:4">
      <c r="A23" s="118" t="s">
        <v>150</v>
      </c>
    </row>
    <row r="24" spans="1:4">
      <c r="A24" s="117" t="s">
        <v>164</v>
      </c>
    </row>
    <row r="25" spans="1:4">
      <c r="A25" s="119" t="s">
        <v>165</v>
      </c>
    </row>
    <row r="26" spans="1:4">
      <c r="A26" s="97" t="s">
        <v>166</v>
      </c>
    </row>
    <row r="27" spans="1:4">
      <c r="A27" s="97" t="s">
        <v>167</v>
      </c>
    </row>
    <row r="28" spans="1:4">
      <c r="A28" s="119" t="s">
        <v>168</v>
      </c>
    </row>
    <row r="29" spans="1:4">
      <c r="A29" s="119" t="s">
        <v>169</v>
      </c>
    </row>
    <row r="30" spans="1:4">
      <c r="A30" s="119" t="s">
        <v>170</v>
      </c>
    </row>
    <row r="31" spans="1:4">
      <c r="A31" s="119" t="s">
        <v>171</v>
      </c>
    </row>
    <row r="32" spans="1:4">
      <c r="A32" s="119" t="s">
        <v>172</v>
      </c>
    </row>
    <row r="33" spans="1:4">
      <c r="A33" s="119" t="s">
        <v>173</v>
      </c>
    </row>
    <row r="34" spans="1:4">
      <c r="A34" s="119" t="s">
        <v>174</v>
      </c>
    </row>
    <row r="35" spans="1:4">
      <c r="A35" s="119" t="s">
        <v>283</v>
      </c>
    </row>
    <row r="36" spans="1:4">
      <c r="A36" s="119" t="s">
        <v>179</v>
      </c>
    </row>
    <row r="37" spans="1:4">
      <c r="A37" s="119"/>
      <c r="B37" s="120" t="s">
        <v>180</v>
      </c>
      <c r="C37" s="116" t="s">
        <v>181</v>
      </c>
    </row>
    <row r="38" spans="1:4">
      <c r="A38" s="119" t="s">
        <v>182</v>
      </c>
      <c r="B38" s="97">
        <f>10*(0.00112*(((12/5)^1.3)/(2/2)^1.4)*(4800000/2000))/30</f>
        <v>2.7962926675511355</v>
      </c>
      <c r="C38" s="97">
        <f>10*(0.00112*(((12/5)^1.3)/(15/2)^1.4)*(4800000/2000))/30</f>
        <v>0.16653167686656542</v>
      </c>
      <c r="D38" s="120" t="s">
        <v>183</v>
      </c>
    </row>
    <row r="39" spans="1:4">
      <c r="B39" s="97">
        <f>(0.00112*(((12/5)^1.3)/(2/2)^1.4)*(4800000/2000))/2000</f>
        <v>4.194439001326703E-3</v>
      </c>
      <c r="C39" s="97">
        <f>(0.00112*(((12/5)^1.3)/(15/2)^1.4)*(4800000/2000))/2000</f>
        <v>2.497975152998481E-4</v>
      </c>
      <c r="D39" s="121" t="s">
        <v>184</v>
      </c>
    </row>
    <row r="44" spans="1:4">
      <c r="A44" s="118" t="s">
        <v>284</v>
      </c>
    </row>
    <row r="45" spans="1:4">
      <c r="A45" s="117" t="s">
        <v>164</v>
      </c>
    </row>
    <row r="46" spans="1:4">
      <c r="A46" s="119" t="s">
        <v>165</v>
      </c>
    </row>
    <row r="47" spans="1:4">
      <c r="A47" s="97" t="s">
        <v>166</v>
      </c>
    </row>
    <row r="48" spans="1:4">
      <c r="A48" s="97" t="s">
        <v>167</v>
      </c>
    </row>
    <row r="49" spans="1:4">
      <c r="A49" s="119" t="s">
        <v>168</v>
      </c>
    </row>
    <row r="50" spans="1:4">
      <c r="A50" s="119" t="s">
        <v>169</v>
      </c>
    </row>
    <row r="51" spans="1:4">
      <c r="A51" s="119" t="s">
        <v>170</v>
      </c>
    </row>
    <row r="52" spans="1:4">
      <c r="A52" s="119" t="s">
        <v>171</v>
      </c>
    </row>
    <row r="53" spans="1:4">
      <c r="A53" s="119" t="s">
        <v>172</v>
      </c>
    </row>
    <row r="54" spans="1:4">
      <c r="A54" s="119" t="s">
        <v>173</v>
      </c>
    </row>
    <row r="55" spans="1:4">
      <c r="A55" s="119" t="s">
        <v>174</v>
      </c>
    </row>
    <row r="56" spans="1:4">
      <c r="A56" s="119" t="s">
        <v>285</v>
      </c>
    </row>
    <row r="57" spans="1:4">
      <c r="A57" s="119" t="s">
        <v>179</v>
      </c>
    </row>
    <row r="58" spans="1:4">
      <c r="A58" s="119"/>
      <c r="B58" s="120" t="s">
        <v>180</v>
      </c>
      <c r="C58" s="116" t="s">
        <v>181</v>
      </c>
    </row>
    <row r="59" spans="1:4">
      <c r="A59" s="119" t="s">
        <v>182</v>
      </c>
      <c r="B59" s="97">
        <f>10*(0.00112*(((12/5)^1.3)/(2/2)^1.4)*(31760000/2000))/30</f>
        <v>18.502136483630014</v>
      </c>
      <c r="C59" s="97">
        <f>10*(0.00112*(((12/5)^1.3)/(15/2)^1.4)*(31760000/2000))/30</f>
        <v>1.1018845952671079</v>
      </c>
      <c r="D59" s="120" t="s">
        <v>183</v>
      </c>
    </row>
    <row r="60" spans="1:4">
      <c r="B60" s="97">
        <f>(0.00112*(((12/5)^1.3)/(2/2)^1.4)*(317600000/2000))/2000</f>
        <v>0.27753204725445024</v>
      </c>
      <c r="C60" s="97">
        <f>(0.00112*(((12/5)^1.3)/(15/2)^1.4)*(31760000/2000))/2000</f>
        <v>1.6528268929006619E-3</v>
      </c>
      <c r="D60" s="121" t="s">
        <v>184</v>
      </c>
    </row>
  </sheetData>
  <pageMargins left="0.7" right="0.7" top="0.75" bottom="0.75" header="0.3" footer="0.3"/>
  <pageSetup scale="25" orientation="landscape" r:id="rId1"/>
  <headerFooter>
    <oddHeader>&amp;CTable B-16
Fugitive Dust Emission Calculations
Salt Creek Substation Construction</oddHeader>
    <oddFooter>&amp;CB-16</oddFooter>
  </headerFooter>
</worksheet>
</file>

<file path=xl/worksheets/sheet19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L28" sqref="L27:L28"/>
    </sheetView>
  </sheetViews>
  <sheetFormatPr defaultRowHeight="12.75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11F40A8DEC7224C93A413D28BDF7369" ma:contentTypeVersion="1" ma:contentTypeDescription="Create a new document." ma:contentTypeScope="" ma:versionID="38edcb867379fe3bce89ad6bef929bdf">
  <xsd:schema xmlns:xsd="http://www.w3.org/2001/XMLSchema" xmlns:xs="http://www.w3.org/2001/XMLSchema" xmlns:p="http://schemas.microsoft.com/office/2006/metadata/properties" xmlns:ns2="ff22340c-67d9-4bd2-a3da-62a4ecbc0e2e" targetNamespace="http://schemas.microsoft.com/office/2006/metadata/properties" ma:root="true" ma:fieldsID="602a6fb8bc0642d36ac12bd158586616" ns2:_="">
    <xsd:import namespace="ff22340c-67d9-4bd2-a3da-62a4ecbc0e2e"/>
    <xsd:element name="properties">
      <xsd:complexType>
        <xsd:sequence>
          <xsd:element name="documentManagement">
            <xsd:complexType>
              <xsd:all>
                <xsd:element ref="ns2:Info_x0020_Clas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f22340c-67d9-4bd2-a3da-62a4ecbc0e2e" elementFormDefault="qualified">
    <xsd:import namespace="http://schemas.microsoft.com/office/2006/documentManagement/types"/>
    <xsd:import namespace="http://schemas.microsoft.com/office/infopath/2007/PartnerControls"/>
    <xsd:element name="Info_x0020_Class" ma:index="8" nillable="true" ma:displayName="Info Class" ma:default="Internal" ma:description="Information Protection Data Classification Requirement, iProtect (858) 613-3090" ma:format="Dropdown" ma:internalName="Info_x0020_Class">
      <xsd:simpleType>
        <xsd:restriction base="dms:Choice">
          <xsd:enumeration value="Public"/>
          <xsd:enumeration value="Internal"/>
          <xsd:enumeration value="Confidential"/>
          <xsd:enumeration value="Restricted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Info_x0020_Class xmlns="ff22340c-67d9-4bd2-a3da-62a4ecbc0e2e">Internal</Info_x0020_Class>
  </documentManagement>
</p:properties>
</file>

<file path=customXml/itemProps1.xml><?xml version="1.0" encoding="utf-8"?>
<ds:datastoreItem xmlns:ds="http://schemas.openxmlformats.org/officeDocument/2006/customXml" ds:itemID="{3DF480D3-3F4E-4322-819E-6D743C6A88AE}"/>
</file>

<file path=customXml/itemProps2.xml><?xml version="1.0" encoding="utf-8"?>
<ds:datastoreItem xmlns:ds="http://schemas.openxmlformats.org/officeDocument/2006/customXml" ds:itemID="{64C80A5B-195F-4F25-BCAB-DFF5C025CC0E}"/>
</file>

<file path=customXml/itemProps3.xml><?xml version="1.0" encoding="utf-8"?>
<ds:datastoreItem xmlns:ds="http://schemas.openxmlformats.org/officeDocument/2006/customXml" ds:itemID="{B6A72A4D-139F-4863-9CCB-61F0BBA9B5E2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19</vt:i4>
      </vt:variant>
      <vt:variant>
        <vt:lpstr>Named Ranges</vt:lpstr>
      </vt:variant>
      <vt:variant>
        <vt:i4>3</vt:i4>
      </vt:variant>
    </vt:vector>
  </HeadingPairs>
  <TitlesOfParts>
    <vt:vector size="22" baseType="lpstr">
      <vt:lpstr>Equipment SCS 4-27-15a</vt:lpstr>
      <vt:lpstr>Construction Trucks SCS 42715a</vt:lpstr>
      <vt:lpstr>WorkerTrips SCS 4-27-15a</vt:lpstr>
      <vt:lpstr>Equipment TL6910 4-27-15</vt:lpstr>
      <vt:lpstr>Trucks TL6910 4-27-15</vt:lpstr>
      <vt:lpstr>WorkerTrips TL6910 4-27-15</vt:lpstr>
      <vt:lpstr>Equipment 12kV Dist 4-27-15</vt:lpstr>
      <vt:lpstr>Trucks 12kV Dist 4-27-15</vt:lpstr>
      <vt:lpstr>WorkerTrips 12kV Dist 4-27-15</vt:lpstr>
      <vt:lpstr>Equipment SCS 2-29-16a</vt:lpstr>
      <vt:lpstr>Construction Trucks SCS 22916a</vt:lpstr>
      <vt:lpstr>WorkerTrips SCS 2-29-16a</vt:lpstr>
      <vt:lpstr>Fugitive Dust AC Mitigation</vt:lpstr>
      <vt:lpstr>Summary Unmitigated</vt:lpstr>
      <vt:lpstr>Summary Mitigated</vt:lpstr>
      <vt:lpstr>Offroad Tiers EF (2)</vt:lpstr>
      <vt:lpstr>Offroad Tiers LF</vt:lpstr>
      <vt:lpstr>Fugitive Dust SC Substation (2)</vt:lpstr>
      <vt:lpstr>Sheet16</vt:lpstr>
      <vt:lpstr>'Offroad Tiers EF (2)'!Print_Area</vt:lpstr>
      <vt:lpstr>'Offroad Tiers LF'!Print_Area</vt:lpstr>
      <vt:lpstr>'Offroad Tiers LF'!Print_Titles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SRA</dc:creator>
  <cp:lastModifiedBy>SRA</cp:lastModifiedBy>
  <dcterms:created xsi:type="dcterms:W3CDTF">2014-12-28T18:03:21Z</dcterms:created>
  <dcterms:modified xsi:type="dcterms:W3CDTF">2015-01-24T17:58:43Z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0x010100D11F40A8DEC7224C93A413D28BDF7369</vt:lpwstr>
  </property>
</Properties>
</file>